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15660" yWindow="-60" windowWidth="13320" windowHeight="15435" tabRatio="913"/>
  </bookViews>
  <sheets>
    <sheet name="Целевые статьи 2026" sheetId="1" r:id="rId1"/>
    <sheet name="Лист1" sheetId="2" r:id="rId2"/>
  </sheets>
  <definedNames>
    <definedName name="_xlnm._FilterDatabase" localSheetId="0" hidden="1">'Целевые статьи 2026'!$A$8:$O$8</definedName>
    <definedName name="_xlnm.Print_Titles" localSheetId="0">'Целевые статьи 2026'!$6:$6</definedName>
  </definedNames>
  <calcPr calcId="124519"/>
</workbook>
</file>

<file path=xl/calcChain.xml><?xml version="1.0" encoding="utf-8"?>
<calcChain xmlns="http://schemas.openxmlformats.org/spreadsheetml/2006/main">
  <c r="D49" i="1"/>
  <c r="D51"/>
  <c r="D63"/>
  <c r="D69"/>
  <c r="D37"/>
  <c r="D60"/>
  <c r="D160"/>
  <c r="D159" s="1"/>
  <c r="D158" s="1"/>
  <c r="D157" s="1"/>
  <c r="D162"/>
  <c r="D161" s="1"/>
  <c r="D363"/>
  <c r="D365"/>
  <c r="D371"/>
  <c r="D370" s="1"/>
  <c r="D373"/>
  <c r="D467"/>
  <c r="D469"/>
  <c r="D471"/>
  <c r="D383"/>
  <c r="D386"/>
  <c r="D353" s="1"/>
  <c r="D388"/>
  <c r="D655"/>
  <c r="D972"/>
  <c r="D800"/>
  <c r="D799"/>
  <c r="D984"/>
  <c r="D981"/>
  <c r="D979"/>
  <c r="D976"/>
  <c r="D34"/>
  <c r="D154"/>
  <c r="D152" s="1"/>
  <c r="D90"/>
  <c r="D89" s="1"/>
  <c r="D264"/>
  <c r="D164"/>
  <c r="D179"/>
  <c r="D572"/>
  <c r="D345"/>
  <c r="D343"/>
  <c r="D347"/>
  <c r="D329"/>
  <c r="D328" s="1"/>
  <c r="D670"/>
  <c r="D1007"/>
  <c r="D134"/>
  <c r="D133" s="1"/>
  <c r="D115"/>
  <c r="D121"/>
  <c r="F72"/>
  <c r="E72"/>
  <c r="D72"/>
  <c r="E63"/>
  <c r="F63"/>
  <c r="F37" s="1"/>
  <c r="D647"/>
  <c r="D183"/>
  <c r="D181"/>
  <c r="D177"/>
  <c r="D119"/>
  <c r="D673"/>
  <c r="D604"/>
  <c r="D602"/>
  <c r="D601" s="1"/>
  <c r="F532"/>
  <c r="E532"/>
  <c r="D584"/>
  <c r="D726"/>
  <c r="D725" s="1"/>
  <c r="F710"/>
  <c r="E710"/>
  <c r="E709" s="1"/>
  <c r="E727"/>
  <c r="E769"/>
  <c r="F725"/>
  <c r="E725"/>
  <c r="F723"/>
  <c r="E723"/>
  <c r="D723"/>
  <c r="D382"/>
  <c r="D607"/>
  <c r="D384"/>
  <c r="D795"/>
  <c r="D793"/>
  <c r="D791"/>
  <c r="D789" s="1"/>
  <c r="D788" s="1"/>
  <c r="D557"/>
  <c r="D561"/>
  <c r="D581"/>
  <c r="D578"/>
  <c r="D532" s="1"/>
  <c r="D528"/>
  <c r="D527" s="1"/>
  <c r="D335"/>
  <c r="D852"/>
  <c r="D851" s="1"/>
  <c r="D582"/>
  <c r="D640"/>
  <c r="D645"/>
  <c r="D662"/>
  <c r="D675"/>
  <c r="F847"/>
  <c r="E847"/>
  <c r="D847"/>
  <c r="F845"/>
  <c r="E845"/>
  <c r="D845"/>
  <c r="F843"/>
  <c r="E843"/>
  <c r="D843"/>
  <c r="F838"/>
  <c r="E838"/>
  <c r="D838"/>
  <c r="D837" s="1"/>
  <c r="D836" s="1"/>
  <c r="D832" s="1"/>
  <c r="F471"/>
  <c r="F467"/>
  <c r="F469"/>
  <c r="F353"/>
  <c r="F349" s="1"/>
  <c r="F348" s="1"/>
  <c r="F520"/>
  <c r="F505" s="1"/>
  <c r="F480"/>
  <c r="F528"/>
  <c r="F527" s="1"/>
  <c r="F526" s="1"/>
  <c r="F586"/>
  <c r="E471"/>
  <c r="E470" s="1"/>
  <c r="E469"/>
  <c r="E468" s="1"/>
  <c r="E467"/>
  <c r="E466" s="1"/>
  <c r="D466"/>
  <c r="D519"/>
  <c r="D518" s="1"/>
  <c r="F518"/>
  <c r="E518"/>
  <c r="D150"/>
  <c r="F49"/>
  <c r="E49"/>
  <c r="E48" s="1"/>
  <c r="D107"/>
  <c r="D785"/>
  <c r="D781"/>
  <c r="D780" s="1"/>
  <c r="D737"/>
  <c r="D736"/>
  <c r="D678"/>
  <c r="D677" s="1"/>
  <c r="D685"/>
  <c r="D683"/>
  <c r="D786"/>
  <c r="D769"/>
  <c r="F774"/>
  <c r="E774"/>
  <c r="D774"/>
  <c r="F767"/>
  <c r="E767"/>
  <c r="D767"/>
  <c r="E586"/>
  <c r="F899"/>
  <c r="E899"/>
  <c r="D899"/>
  <c r="D897"/>
  <c r="F895"/>
  <c r="E895"/>
  <c r="D895"/>
  <c r="E480"/>
  <c r="F727"/>
  <c r="F709" s="1"/>
  <c r="F769"/>
  <c r="F765"/>
  <c r="E765"/>
  <c r="D765"/>
  <c r="F851"/>
  <c r="F849"/>
  <c r="E851"/>
  <c r="E850" s="1"/>
  <c r="F841"/>
  <c r="E841"/>
  <c r="D841"/>
  <c r="F839"/>
  <c r="F836" s="1"/>
  <c r="E839"/>
  <c r="D839"/>
  <c r="F834"/>
  <c r="F833" s="1"/>
  <c r="F837"/>
  <c r="E834"/>
  <c r="E833" s="1"/>
  <c r="E832" s="1"/>
  <c r="D834"/>
  <c r="D833"/>
  <c r="F322"/>
  <c r="F321" s="1"/>
  <c r="E322"/>
  <c r="E321"/>
  <c r="D322"/>
  <c r="D321" s="1"/>
  <c r="F346"/>
  <c r="E346"/>
  <c r="F344"/>
  <c r="E344"/>
  <c r="F342"/>
  <c r="E342"/>
  <c r="D342"/>
  <c r="F804"/>
  <c r="F803" s="1"/>
  <c r="E804"/>
  <c r="E803" s="1"/>
  <c r="D803"/>
  <c r="F615"/>
  <c r="F614"/>
  <c r="E615"/>
  <c r="E614" s="1"/>
  <c r="E610" s="1"/>
  <c r="E609" s="1"/>
  <c r="D615"/>
  <c r="D614"/>
  <c r="F612"/>
  <c r="F611" s="1"/>
  <c r="F610" s="1"/>
  <c r="F618"/>
  <c r="F626"/>
  <c r="F625" s="1"/>
  <c r="F617" s="1"/>
  <c r="F628"/>
  <c r="E612"/>
  <c r="E611"/>
  <c r="D612"/>
  <c r="D611" s="1"/>
  <c r="D610" s="1"/>
  <c r="D609" s="1"/>
  <c r="D618"/>
  <c r="D626"/>
  <c r="D625" s="1"/>
  <c r="D617" s="1"/>
  <c r="D628"/>
  <c r="D480"/>
  <c r="D117"/>
  <c r="D968"/>
  <c r="D920"/>
  <c r="D919" s="1"/>
  <c r="F858"/>
  <c r="E858"/>
  <c r="D1001"/>
  <c r="D503"/>
  <c r="F850"/>
  <c r="D499"/>
  <c r="D491"/>
  <c r="D487"/>
  <c r="D483"/>
  <c r="D495"/>
  <c r="F430"/>
  <c r="E430"/>
  <c r="D430"/>
  <c r="D493"/>
  <c r="F91"/>
  <c r="E91"/>
  <c r="D91"/>
  <c r="F89"/>
  <c r="E89"/>
  <c r="D101"/>
  <c r="D105"/>
  <c r="D497"/>
  <c r="D489"/>
  <c r="D485"/>
  <c r="D481"/>
  <c r="F501"/>
  <c r="E501"/>
  <c r="D501"/>
  <c r="D576"/>
  <c r="D858"/>
  <c r="D857" s="1"/>
  <c r="D856" s="1"/>
  <c r="D275"/>
  <c r="D907"/>
  <c r="D982"/>
  <c r="D975"/>
  <c r="F580"/>
  <c r="E580"/>
  <c r="D580"/>
  <c r="F763"/>
  <c r="E763"/>
  <c r="D763"/>
  <c r="F761"/>
  <c r="E761"/>
  <c r="D761"/>
  <c r="F380"/>
  <c r="E380"/>
  <c r="D380"/>
  <c r="F671"/>
  <c r="E671"/>
  <c r="D671"/>
  <c r="F153"/>
  <c r="E153"/>
  <c r="D36"/>
  <c r="F314"/>
  <c r="E314"/>
  <c r="E313" s="1"/>
  <c r="F669"/>
  <c r="E669"/>
  <c r="D669"/>
  <c r="F312"/>
  <c r="F311"/>
  <c r="E312"/>
  <c r="D312"/>
  <c r="D311" s="1"/>
  <c r="D999"/>
  <c r="D262"/>
  <c r="F468"/>
  <c r="F305"/>
  <c r="E305"/>
  <c r="F260"/>
  <c r="E260"/>
  <c r="F134"/>
  <c r="E134"/>
  <c r="D790"/>
  <c r="D794"/>
  <c r="D792"/>
  <c r="F715"/>
  <c r="E715"/>
  <c r="D715"/>
  <c r="F721"/>
  <c r="E721"/>
  <c r="D721"/>
  <c r="F719"/>
  <c r="E719"/>
  <c r="D719"/>
  <c r="F717"/>
  <c r="E717"/>
  <c r="D717"/>
  <c r="F730"/>
  <c r="E730"/>
  <c r="D730"/>
  <c r="F772"/>
  <c r="E772"/>
  <c r="D772"/>
  <c r="F732"/>
  <c r="F753"/>
  <c r="E753"/>
  <c r="D753"/>
  <c r="F742"/>
  <c r="E742"/>
  <c r="F740"/>
  <c r="E740"/>
  <c r="F738"/>
  <c r="E738"/>
  <c r="D742"/>
  <c r="D740"/>
  <c r="D738"/>
  <c r="F736"/>
  <c r="E736"/>
  <c r="F734"/>
  <c r="E734"/>
  <c r="D734"/>
  <c r="E732"/>
  <c r="D732"/>
  <c r="F971"/>
  <c r="E971"/>
  <c r="D971"/>
  <c r="F927"/>
  <c r="E927"/>
  <c r="D927"/>
  <c r="F1007"/>
  <c r="E1007"/>
  <c r="F1004"/>
  <c r="F1003" s="1"/>
  <c r="E1004"/>
  <c r="D1004"/>
  <c r="D1003" s="1"/>
  <c r="D978"/>
  <c r="E967"/>
  <c r="D985"/>
  <c r="F921"/>
  <c r="E921"/>
  <c r="D921"/>
  <c r="F980"/>
  <c r="F975"/>
  <c r="E980"/>
  <c r="E975" s="1"/>
  <c r="D980"/>
  <c r="F951"/>
  <c r="E951"/>
  <c r="D951"/>
  <c r="F939"/>
  <c r="E939"/>
  <c r="D939"/>
  <c r="F937"/>
  <c r="E937"/>
  <c r="D937"/>
  <c r="F935"/>
  <c r="E935"/>
  <c r="D935"/>
  <c r="F933"/>
  <c r="E933"/>
  <c r="D933"/>
  <c r="F931"/>
  <c r="E931"/>
  <c r="D931"/>
  <c r="F963"/>
  <c r="E963"/>
  <c r="D963"/>
  <c r="F925"/>
  <c r="E925"/>
  <c r="D925"/>
  <c r="F923"/>
  <c r="E923"/>
  <c r="D923"/>
  <c r="D812"/>
  <c r="F808"/>
  <c r="F807"/>
  <c r="F806" s="1"/>
  <c r="F796" s="1"/>
  <c r="F814"/>
  <c r="E808"/>
  <c r="E807"/>
  <c r="E806" s="1"/>
  <c r="D808"/>
  <c r="D807" s="1"/>
  <c r="D806" s="1"/>
  <c r="D814"/>
  <c r="D798"/>
  <c r="D797" s="1"/>
  <c r="D796" s="1"/>
  <c r="D818"/>
  <c r="D816"/>
  <c r="F920"/>
  <c r="F919" s="1"/>
  <c r="E920"/>
  <c r="E919" s="1"/>
  <c r="E618"/>
  <c r="E628"/>
  <c r="D470"/>
  <c r="D468"/>
  <c r="F466"/>
  <c r="D520"/>
  <c r="F390"/>
  <c r="E390"/>
  <c r="D390"/>
  <c r="F464"/>
  <c r="E464"/>
  <c r="D464"/>
  <c r="F462"/>
  <c r="E462"/>
  <c r="D462"/>
  <c r="F460"/>
  <c r="E460"/>
  <c r="D460"/>
  <c r="F537"/>
  <c r="E537"/>
  <c r="D537"/>
  <c r="F478"/>
  <c r="E478"/>
  <c r="D478"/>
  <c r="F476"/>
  <c r="E476"/>
  <c r="D476"/>
  <c r="F474"/>
  <c r="E474"/>
  <c r="D474"/>
  <c r="F589"/>
  <c r="E589"/>
  <c r="F595"/>
  <c r="E595"/>
  <c r="F593"/>
  <c r="E593"/>
  <c r="F591"/>
  <c r="E591"/>
  <c r="F159"/>
  <c r="E159"/>
  <c r="F103"/>
  <c r="E103"/>
  <c r="D103"/>
  <c r="E574"/>
  <c r="D574"/>
  <c r="E572"/>
  <c r="F599"/>
  <c r="E599"/>
  <c r="D599"/>
  <c r="F572"/>
  <c r="F570"/>
  <c r="E570"/>
  <c r="D570"/>
  <c r="F568"/>
  <c r="E568"/>
  <c r="D568"/>
  <c r="F566"/>
  <c r="E566"/>
  <c r="D566"/>
  <c r="F458"/>
  <c r="E458"/>
  <c r="D458"/>
  <c r="F472"/>
  <c r="E472"/>
  <c r="D472"/>
  <c r="F454"/>
  <c r="F452"/>
  <c r="E454"/>
  <c r="D454"/>
  <c r="D452"/>
  <c r="E452"/>
  <c r="F450"/>
  <c r="E450"/>
  <c r="D450"/>
  <c r="F446"/>
  <c r="E446"/>
  <c r="D446"/>
  <c r="F444"/>
  <c r="E444"/>
  <c r="D444"/>
  <c r="F442"/>
  <c r="E442"/>
  <c r="D442"/>
  <c r="F438"/>
  <c r="E438"/>
  <c r="D438"/>
  <c r="F436"/>
  <c r="E436"/>
  <c r="D436"/>
  <c r="F434"/>
  <c r="E434"/>
  <c r="D434"/>
  <c r="E520"/>
  <c r="E505"/>
  <c r="F392"/>
  <c r="E392"/>
  <c r="D392"/>
  <c r="E378"/>
  <c r="D378"/>
  <c r="D564"/>
  <c r="D562"/>
  <c r="D560"/>
  <c r="D558"/>
  <c r="D556"/>
  <c r="D555" s="1"/>
  <c r="F759"/>
  <c r="E759"/>
  <c r="F947"/>
  <c r="E947"/>
  <c r="F945"/>
  <c r="E945"/>
  <c r="F943"/>
  <c r="E943"/>
  <c r="D595"/>
  <c r="D593"/>
  <c r="D591"/>
  <c r="D589"/>
  <c r="D587"/>
  <c r="D553"/>
  <c r="D551"/>
  <c r="D549"/>
  <c r="D547"/>
  <c r="D545"/>
  <c r="D543"/>
  <c r="D541"/>
  <c r="D759"/>
  <c r="D757"/>
  <c r="D755"/>
  <c r="D949"/>
  <c r="D947"/>
  <c r="D945"/>
  <c r="D943"/>
  <c r="F1033"/>
  <c r="E1033"/>
  <c r="D1033"/>
  <c r="D1029" s="1"/>
  <c r="F1030"/>
  <c r="E1030"/>
  <c r="E1029" s="1"/>
  <c r="E911"/>
  <c r="E910" s="1"/>
  <c r="E909" s="1"/>
  <c r="E901" s="1"/>
  <c r="E1003"/>
  <c r="D1030"/>
  <c r="F1011"/>
  <c r="E1011"/>
  <c r="D1011"/>
  <c r="F991"/>
  <c r="E991"/>
  <c r="D991"/>
  <c r="F989"/>
  <c r="E989"/>
  <c r="D989"/>
  <c r="F911"/>
  <c r="F910" s="1"/>
  <c r="F909" s="1"/>
  <c r="F901" s="1"/>
  <c r="F1029"/>
  <c r="D911"/>
  <c r="F893"/>
  <c r="F892"/>
  <c r="F891" s="1"/>
  <c r="F890" s="1"/>
  <c r="E893"/>
  <c r="E892"/>
  <c r="E891" s="1"/>
  <c r="E890" s="1"/>
  <c r="D893"/>
  <c r="D892"/>
  <c r="D891" s="1"/>
  <c r="D890" s="1"/>
  <c r="F888"/>
  <c r="E888"/>
  <c r="E883"/>
  <c r="E882" s="1"/>
  <c r="D888"/>
  <c r="F886"/>
  <c r="E886"/>
  <c r="D886"/>
  <c r="F883"/>
  <c r="D883"/>
  <c r="D879" s="1"/>
  <c r="D878" s="1"/>
  <c r="D880"/>
  <c r="D885"/>
  <c r="F880"/>
  <c r="E880"/>
  <c r="E879" s="1"/>
  <c r="E878" s="1"/>
  <c r="E885"/>
  <c r="F876"/>
  <c r="E876"/>
  <c r="E875"/>
  <c r="E869" s="1"/>
  <c r="E868" s="1"/>
  <c r="E871"/>
  <c r="E873"/>
  <c r="E870"/>
  <c r="D876"/>
  <c r="F873"/>
  <c r="D873"/>
  <c r="D871"/>
  <c r="D870" s="1"/>
  <c r="D869" s="1"/>
  <c r="D868" s="1"/>
  <c r="D875"/>
  <c r="F871"/>
  <c r="F870" s="1"/>
  <c r="F869" s="1"/>
  <c r="F866"/>
  <c r="F862"/>
  <c r="F861" s="1"/>
  <c r="F860" s="1"/>
  <c r="E866"/>
  <c r="D866"/>
  <c r="E862"/>
  <c r="E861"/>
  <c r="E860" s="1"/>
  <c r="E855" s="1"/>
  <c r="E857"/>
  <c r="E856"/>
  <c r="D862"/>
  <c r="D861"/>
  <c r="D860" s="1"/>
  <c r="F857"/>
  <c r="F856" s="1"/>
  <c r="E837"/>
  <c r="E836"/>
  <c r="F830"/>
  <c r="F828"/>
  <c r="E830"/>
  <c r="E828"/>
  <c r="D830"/>
  <c r="D829" s="1"/>
  <c r="F826"/>
  <c r="F825"/>
  <c r="F824" s="1"/>
  <c r="E826"/>
  <c r="D826"/>
  <c r="D825" s="1"/>
  <c r="D824" s="1"/>
  <c r="F821"/>
  <c r="E821"/>
  <c r="E816" s="1"/>
  <c r="F818"/>
  <c r="E818"/>
  <c r="E814"/>
  <c r="F810"/>
  <c r="E810"/>
  <c r="D810"/>
  <c r="F801"/>
  <c r="E801"/>
  <c r="D801"/>
  <c r="F799"/>
  <c r="E799"/>
  <c r="F798"/>
  <c r="E798"/>
  <c r="E797"/>
  <c r="E796" s="1"/>
  <c r="F789"/>
  <c r="E789"/>
  <c r="E788"/>
  <c r="F781"/>
  <c r="F780" s="1"/>
  <c r="E781"/>
  <c r="F782"/>
  <c r="E782"/>
  <c r="D782"/>
  <c r="F778"/>
  <c r="E778"/>
  <c r="D778"/>
  <c r="F776"/>
  <c r="E776"/>
  <c r="D776"/>
  <c r="F770"/>
  <c r="E770"/>
  <c r="D770"/>
  <c r="F749"/>
  <c r="E749"/>
  <c r="D749"/>
  <c r="F747"/>
  <c r="E747"/>
  <c r="D747"/>
  <c r="F744"/>
  <c r="F728"/>
  <c r="E728"/>
  <c r="D728"/>
  <c r="F711"/>
  <c r="E711"/>
  <c r="D711"/>
  <c r="E456"/>
  <c r="D456"/>
  <c r="F456"/>
  <c r="F530"/>
  <c r="D817"/>
  <c r="D828"/>
  <c r="F879"/>
  <c r="F885"/>
  <c r="F878" s="1"/>
  <c r="D910"/>
  <c r="D909" s="1"/>
  <c r="D901" s="1"/>
  <c r="F788"/>
  <c r="F875"/>
  <c r="F797"/>
  <c r="F784"/>
  <c r="F816"/>
  <c r="F882"/>
  <c r="D784"/>
  <c r="E780"/>
  <c r="F817"/>
  <c r="F829"/>
  <c r="E829"/>
  <c r="E784"/>
  <c r="F713"/>
  <c r="E825"/>
  <c r="E824" s="1"/>
  <c r="F707"/>
  <c r="E707"/>
  <c r="D707"/>
  <c r="F705"/>
  <c r="E705"/>
  <c r="D705"/>
  <c r="F703"/>
  <c r="E703"/>
  <c r="D703"/>
  <c r="F702"/>
  <c r="F701" s="1"/>
  <c r="E702"/>
  <c r="E701"/>
  <c r="D702"/>
  <c r="F697"/>
  <c r="E697"/>
  <c r="D697"/>
  <c r="F695"/>
  <c r="E695"/>
  <c r="E694"/>
  <c r="E693" s="1"/>
  <c r="D695"/>
  <c r="D694"/>
  <c r="D693"/>
  <c r="F694"/>
  <c r="F693" s="1"/>
  <c r="E713"/>
  <c r="D691"/>
  <c r="F689"/>
  <c r="E689"/>
  <c r="D689"/>
  <c r="F687"/>
  <c r="E687"/>
  <c r="D687"/>
  <c r="F681"/>
  <c r="E681"/>
  <c r="D681"/>
  <c r="F679"/>
  <c r="E679"/>
  <c r="D679"/>
  <c r="F678"/>
  <c r="F677" s="1"/>
  <c r="E678"/>
  <c r="E677"/>
  <c r="F667"/>
  <c r="E667"/>
  <c r="D667"/>
  <c r="F665"/>
  <c r="F657"/>
  <c r="F659"/>
  <c r="F661"/>
  <c r="F656" s="1"/>
  <c r="F663"/>
  <c r="E665"/>
  <c r="D665"/>
  <c r="E663"/>
  <c r="D663"/>
  <c r="E661"/>
  <c r="D661"/>
  <c r="E659"/>
  <c r="D659"/>
  <c r="E657"/>
  <c r="E656"/>
  <c r="D657"/>
  <c r="D656" s="1"/>
  <c r="A655"/>
  <c r="F654"/>
  <c r="E654"/>
  <c r="D654"/>
  <c r="F652"/>
  <c r="E652"/>
  <c r="D652"/>
  <c r="D650"/>
  <c r="D649"/>
  <c r="F650"/>
  <c r="F649" s="1"/>
  <c r="E650"/>
  <c r="F643"/>
  <c r="E643"/>
  <c r="D643"/>
  <c r="F638"/>
  <c r="E638"/>
  <c r="D638"/>
  <c r="F636"/>
  <c r="E636"/>
  <c r="E634"/>
  <c r="E633"/>
  <c r="E632" s="1"/>
  <c r="E649"/>
  <c r="D636"/>
  <c r="F634"/>
  <c r="F633" s="1"/>
  <c r="F632" s="1"/>
  <c r="F631" s="1"/>
  <c r="F630" s="1"/>
  <c r="D634"/>
  <c r="D633" s="1"/>
  <c r="E626"/>
  <c r="E625" s="1"/>
  <c r="E617" s="1"/>
  <c r="F623"/>
  <c r="E623"/>
  <c r="D623"/>
  <c r="F621"/>
  <c r="E621"/>
  <c r="D621"/>
  <c r="F619"/>
  <c r="E619"/>
  <c r="D619"/>
  <c r="F597"/>
  <c r="E597"/>
  <c r="D597"/>
  <c r="F587"/>
  <c r="E587"/>
  <c r="F551"/>
  <c r="E551"/>
  <c r="D539"/>
  <c r="F533"/>
  <c r="E533"/>
  <c r="D533"/>
  <c r="E528"/>
  <c r="E527"/>
  <c r="E526" s="1"/>
  <c r="F448"/>
  <c r="E448"/>
  <c r="D448"/>
  <c r="F440"/>
  <c r="E440"/>
  <c r="D440"/>
  <c r="F432"/>
  <c r="E432"/>
  <c r="D432"/>
  <c r="F408"/>
  <c r="E408"/>
  <c r="D408"/>
  <c r="F406"/>
  <c r="E406"/>
  <c r="D406"/>
  <c r="F404"/>
  <c r="E404"/>
  <c r="D404"/>
  <c r="F402"/>
  <c r="E402"/>
  <c r="D402"/>
  <c r="F400"/>
  <c r="E400"/>
  <c r="D400"/>
  <c r="F398"/>
  <c r="E398"/>
  <c r="D398"/>
  <c r="F396"/>
  <c r="E396"/>
  <c r="D396"/>
  <c r="F394"/>
  <c r="E394"/>
  <c r="D394"/>
  <c r="F376"/>
  <c r="E376"/>
  <c r="D376"/>
  <c r="F374"/>
  <c r="E374"/>
  <c r="D374"/>
  <c r="F372"/>
  <c r="E372"/>
  <c r="D372"/>
  <c r="F370"/>
  <c r="E370"/>
  <c r="F368"/>
  <c r="E368"/>
  <c r="D368"/>
  <c r="F366"/>
  <c r="E366"/>
  <c r="D366"/>
  <c r="F364"/>
  <c r="E364"/>
  <c r="D364"/>
  <c r="F362"/>
  <c r="E362"/>
  <c r="D362"/>
  <c r="F360"/>
  <c r="E360"/>
  <c r="D360"/>
  <c r="D713"/>
  <c r="F531"/>
  <c r="F356"/>
  <c r="E356"/>
  <c r="F354"/>
  <c r="E354"/>
  <c r="D354"/>
  <c r="F350"/>
  <c r="E350"/>
  <c r="D350"/>
  <c r="F340"/>
  <c r="E340"/>
  <c r="D340"/>
  <c r="F335"/>
  <c r="F334"/>
  <c r="F329" s="1"/>
  <c r="F328" s="1"/>
  <c r="E335"/>
  <c r="E334" s="1"/>
  <c r="E329" s="1"/>
  <c r="E328" s="1"/>
  <c r="F332"/>
  <c r="E332"/>
  <c r="D332"/>
  <c r="F330"/>
  <c r="E330"/>
  <c r="D330"/>
  <c r="F326"/>
  <c r="E326"/>
  <c r="E325" s="1"/>
  <c r="D326"/>
  <c r="D325" s="1"/>
  <c r="F324"/>
  <c r="E324"/>
  <c r="D324"/>
  <c r="F319"/>
  <c r="E319"/>
  <c r="D319"/>
  <c r="D318" s="1"/>
  <c r="F316"/>
  <c r="F315"/>
  <c r="F302"/>
  <c r="F301" s="1"/>
  <c r="F308"/>
  <c r="F313"/>
  <c r="E316"/>
  <c r="E315" s="1"/>
  <c r="D316"/>
  <c r="D315"/>
  <c r="D302"/>
  <c r="D301" s="1"/>
  <c r="D300" s="1"/>
  <c r="D305"/>
  <c r="D308"/>
  <c r="D313"/>
  <c r="E311"/>
  <c r="E308"/>
  <c r="E302"/>
  <c r="F298"/>
  <c r="E298"/>
  <c r="D298"/>
  <c r="F297"/>
  <c r="F287" s="1"/>
  <c r="E297"/>
  <c r="E293"/>
  <c r="E292" s="1"/>
  <c r="D297"/>
  <c r="D287"/>
  <c r="D286"/>
  <c r="F294"/>
  <c r="E294"/>
  <c r="D294"/>
  <c r="F290"/>
  <c r="F286" s="1"/>
  <c r="E290"/>
  <c r="D290"/>
  <c r="F288"/>
  <c r="E288"/>
  <c r="E286" s="1"/>
  <c r="D288"/>
  <c r="F283"/>
  <c r="F281"/>
  <c r="E283"/>
  <c r="E281" s="1"/>
  <c r="D283"/>
  <c r="D281"/>
  <c r="F282"/>
  <c r="E282"/>
  <c r="D282"/>
  <c r="F279"/>
  <c r="F278" s="1"/>
  <c r="F277" s="1"/>
  <c r="E279"/>
  <c r="E278" s="1"/>
  <c r="E277" s="1"/>
  <c r="D279"/>
  <c r="F275"/>
  <c r="E275"/>
  <c r="F273"/>
  <c r="F272" s="1"/>
  <c r="F259" s="1"/>
  <c r="E273"/>
  <c r="E272"/>
  <c r="E259" s="1"/>
  <c r="E258" s="1"/>
  <c r="D273"/>
  <c r="D272" s="1"/>
  <c r="D259" s="1"/>
  <c r="D260"/>
  <c r="F269"/>
  <c r="E269"/>
  <c r="D269"/>
  <c r="F267"/>
  <c r="E267"/>
  <c r="D267"/>
  <c r="D265"/>
  <c r="D263"/>
  <c r="F263"/>
  <c r="E263"/>
  <c r="F261"/>
  <c r="E261"/>
  <c r="D261"/>
  <c r="F256"/>
  <c r="F255"/>
  <c r="F254"/>
  <c r="F253" s="1"/>
  <c r="E256"/>
  <c r="D256"/>
  <c r="D255"/>
  <c r="D254" s="1"/>
  <c r="D253" s="1"/>
  <c r="F251"/>
  <c r="E251"/>
  <c r="E250" s="1"/>
  <c r="D251"/>
  <c r="D250" s="1"/>
  <c r="F248"/>
  <c r="F246"/>
  <c r="F245"/>
  <c r="F244" s="1"/>
  <c r="F243" s="1"/>
  <c r="F250"/>
  <c r="E248"/>
  <c r="E245" s="1"/>
  <c r="E244" s="1"/>
  <c r="E243" s="1"/>
  <c r="D248"/>
  <c r="D245" s="1"/>
  <c r="E246"/>
  <c r="D246"/>
  <c r="F241"/>
  <c r="F240" s="1"/>
  <c r="F239" s="1"/>
  <c r="E241"/>
  <c r="D241"/>
  <c r="D240" s="1"/>
  <c r="D239" s="1"/>
  <c r="F237"/>
  <c r="E237"/>
  <c r="D237"/>
  <c r="D236" s="1"/>
  <c r="D235" s="1"/>
  <c r="D234" s="1"/>
  <c r="F232"/>
  <c r="E232"/>
  <c r="D232"/>
  <c r="F230"/>
  <c r="E230"/>
  <c r="D230"/>
  <c r="D223"/>
  <c r="D222" s="1"/>
  <c r="D221" s="1"/>
  <c r="F226"/>
  <c r="F225"/>
  <c r="F224" s="1"/>
  <c r="F223" s="1"/>
  <c r="F222" s="1"/>
  <c r="F221" s="1"/>
  <c r="E226"/>
  <c r="E225" s="1"/>
  <c r="E224" s="1"/>
  <c r="E223" s="1"/>
  <c r="E222" s="1"/>
  <c r="E221" s="1"/>
  <c r="E205" s="1"/>
  <c r="F219"/>
  <c r="E219"/>
  <c r="D219"/>
  <c r="F217"/>
  <c r="F216" s="1"/>
  <c r="E217"/>
  <c r="E216" s="1"/>
  <c r="D217"/>
  <c r="D216" s="1"/>
  <c r="F214"/>
  <c r="E214"/>
  <c r="D214"/>
  <c r="F212"/>
  <c r="E212"/>
  <c r="D212"/>
  <c r="F207"/>
  <c r="F206" s="1"/>
  <c r="F205" s="1"/>
  <c r="E207"/>
  <c r="D207"/>
  <c r="D206" s="1"/>
  <c r="F203"/>
  <c r="E203"/>
  <c r="D203"/>
  <c r="F201"/>
  <c r="F198"/>
  <c r="F197"/>
  <c r="F196" s="1"/>
  <c r="E201"/>
  <c r="D201"/>
  <c r="E198"/>
  <c r="E197" s="1"/>
  <c r="E196" s="1"/>
  <c r="D198"/>
  <c r="D197" s="1"/>
  <c r="D196" s="1"/>
  <c r="F193"/>
  <c r="F185" s="1"/>
  <c r="E193"/>
  <c r="D193"/>
  <c r="F190"/>
  <c r="E190"/>
  <c r="E185" s="1"/>
  <c r="E163" s="1"/>
  <c r="D190"/>
  <c r="F186"/>
  <c r="F164"/>
  <c r="F163" s="1"/>
  <c r="E186"/>
  <c r="D186"/>
  <c r="D185" s="1"/>
  <c r="D163" s="1"/>
  <c r="F173"/>
  <c r="E173"/>
  <c r="D173"/>
  <c r="F169"/>
  <c r="E169"/>
  <c r="D169"/>
  <c r="F167"/>
  <c r="E167"/>
  <c r="D167"/>
  <c r="F165"/>
  <c r="E165"/>
  <c r="D165"/>
  <c r="E164"/>
  <c r="F161"/>
  <c r="F158" s="1"/>
  <c r="F157" s="1"/>
  <c r="E161"/>
  <c r="E158" s="1"/>
  <c r="E157" s="1"/>
  <c r="F155"/>
  <c r="F133" s="1"/>
  <c r="E155"/>
  <c r="E133"/>
  <c r="D155"/>
  <c r="F152"/>
  <c r="E152"/>
  <c r="F146"/>
  <c r="E146"/>
  <c r="D146"/>
  <c r="F143"/>
  <c r="E143"/>
  <c r="D143"/>
  <c r="F141"/>
  <c r="E141"/>
  <c r="D141"/>
  <c r="F139"/>
  <c r="E139"/>
  <c r="D139"/>
  <c r="F135"/>
  <c r="E135"/>
  <c r="D135"/>
  <c r="F131"/>
  <c r="E131"/>
  <c r="D131"/>
  <c r="F127"/>
  <c r="F124"/>
  <c r="F123"/>
  <c r="E127"/>
  <c r="D127"/>
  <c r="E124"/>
  <c r="E123"/>
  <c r="D124"/>
  <c r="D123" s="1"/>
  <c r="F115"/>
  <c r="E115"/>
  <c r="D112"/>
  <c r="F109"/>
  <c r="F93" s="1"/>
  <c r="E109"/>
  <c r="E93"/>
  <c r="D109"/>
  <c r="D93" s="1"/>
  <c r="F87"/>
  <c r="E87"/>
  <c r="D87"/>
  <c r="F85"/>
  <c r="E85"/>
  <c r="D85"/>
  <c r="F83"/>
  <c r="E83"/>
  <c r="D83"/>
  <c r="F80"/>
  <c r="E80"/>
  <c r="D80"/>
  <c r="F77"/>
  <c r="E77"/>
  <c r="D77"/>
  <c r="F75"/>
  <c r="F74" s="1"/>
  <c r="E75"/>
  <c r="E74"/>
  <c r="D75"/>
  <c r="D74" s="1"/>
  <c r="F70"/>
  <c r="E70"/>
  <c r="D70"/>
  <c r="F68"/>
  <c r="E68"/>
  <c r="D68"/>
  <c r="F66"/>
  <c r="E66"/>
  <c r="D66"/>
  <c r="F64"/>
  <c r="E64"/>
  <c r="D64"/>
  <c r="F58"/>
  <c r="E58"/>
  <c r="D58"/>
  <c r="F56"/>
  <c r="E56"/>
  <c r="D56"/>
  <c r="F54"/>
  <c r="E54"/>
  <c r="D54"/>
  <c r="F52"/>
  <c r="E52"/>
  <c r="D52"/>
  <c r="F50"/>
  <c r="E50"/>
  <c r="D50"/>
  <c r="F48"/>
  <c r="D48"/>
  <c r="F46"/>
  <c r="E46"/>
  <c r="D46"/>
  <c r="F44"/>
  <c r="E44"/>
  <c r="D44"/>
  <c r="F42"/>
  <c r="E42"/>
  <c r="D42"/>
  <c r="F40"/>
  <c r="E40"/>
  <c r="D40"/>
  <c r="F38"/>
  <c r="E38"/>
  <c r="D38"/>
  <c r="F35"/>
  <c r="E35"/>
  <c r="D35"/>
  <c r="F33"/>
  <c r="E33"/>
  <c r="D33"/>
  <c r="F31"/>
  <c r="E31"/>
  <c r="D31"/>
  <c r="F30"/>
  <c r="E30"/>
  <c r="D30"/>
  <c r="F24"/>
  <c r="E24"/>
  <c r="E23"/>
  <c r="E22"/>
  <c r="D24"/>
  <c r="D23" s="1"/>
  <c r="D22" s="1"/>
  <c r="F20"/>
  <c r="E20"/>
  <c r="D20"/>
  <c r="D19" s="1"/>
  <c r="D18" s="1"/>
  <c r="F15"/>
  <c r="F14" s="1"/>
  <c r="F13" s="1"/>
  <c r="F12" s="1"/>
  <c r="E15"/>
  <c r="E14" s="1"/>
  <c r="E13" s="1"/>
  <c r="E12" s="1"/>
  <c r="D15"/>
  <c r="F9"/>
  <c r="E9"/>
  <c r="D9"/>
  <c r="F62"/>
  <c r="F325"/>
  <c r="E255"/>
  <c r="E254" s="1"/>
  <c r="E253" s="1"/>
  <c r="E62"/>
  <c r="D293"/>
  <c r="D292" s="1"/>
  <c r="D14"/>
  <c r="D334"/>
  <c r="E240"/>
  <c r="E239" s="1"/>
  <c r="F318"/>
  <c r="E318"/>
  <c r="D701"/>
  <c r="F19"/>
  <c r="F18" s="1"/>
  <c r="F17" s="1"/>
  <c r="F23"/>
  <c r="F22" s="1"/>
  <c r="D278"/>
  <c r="D277" s="1"/>
  <c r="F236"/>
  <c r="E236"/>
  <c r="E235" s="1"/>
  <c r="E234" s="1"/>
  <c r="F235"/>
  <c r="D356"/>
  <c r="E19"/>
  <c r="E18" s="1"/>
  <c r="E17" s="1"/>
  <c r="E206"/>
  <c r="D13"/>
  <c r="D12" s="1"/>
  <c r="E287"/>
  <c r="F293"/>
  <c r="F292" s="1"/>
  <c r="D62"/>
  <c r="D153"/>
  <c r="D727"/>
  <c r="D346"/>
  <c r="D967"/>
  <c r="D710"/>
  <c r="D709" s="1"/>
  <c r="D882"/>
  <c r="D603"/>
  <c r="D344"/>
  <c r="F470"/>
  <c r="F29" l="1"/>
  <c r="F28" s="1"/>
  <c r="D244"/>
  <c r="D243" s="1"/>
  <c r="F258"/>
  <c r="D632"/>
  <c r="D631" s="1"/>
  <c r="D630" s="1"/>
  <c r="E823"/>
  <c r="D700"/>
  <c r="F234"/>
  <c r="E29"/>
  <c r="E28" s="1"/>
  <c r="D205"/>
  <c r="F285"/>
  <c r="D285"/>
  <c r="F868"/>
  <c r="F609"/>
  <c r="F832"/>
  <c r="F823" s="1"/>
  <c r="D850"/>
  <c r="D849"/>
  <c r="D17"/>
  <c r="D29"/>
  <c r="D28" s="1"/>
  <c r="F700"/>
  <c r="D258"/>
  <c r="D823"/>
  <c r="F300"/>
  <c r="E631"/>
  <c r="E630" s="1"/>
  <c r="E700"/>
  <c r="F855"/>
  <c r="E301"/>
  <c r="E300" s="1"/>
  <c r="E285" s="1"/>
  <c r="E8" s="1"/>
  <c r="D855"/>
  <c r="D526"/>
  <c r="E817"/>
  <c r="E849"/>
  <c r="E37"/>
  <c r="D505"/>
  <c r="D349" s="1"/>
  <c r="D348" s="1"/>
  <c r="D586"/>
  <c r="E353"/>
  <c r="E349" s="1"/>
  <c r="E348" s="1"/>
  <c r="D8" l="1"/>
  <c r="F8"/>
</calcChain>
</file>

<file path=xl/sharedStrings.xml><?xml version="1.0" encoding="utf-8"?>
<sst xmlns="http://schemas.openxmlformats.org/spreadsheetml/2006/main" count="2386" uniqueCount="1068">
  <si>
    <t>Проектирование газовых котелен 4 шт., в т.ч. проектирование, изыскание, экспертиза; согласование в ГАУ, согласование смет ГАУ для проекта котельных 4 шт.</t>
  </si>
  <si>
    <t>Разработка схемы (заключение договора к МК)</t>
  </si>
  <si>
    <t xml:space="preserve">Участие в программе АИП по строительству 4-х газовых котельных </t>
  </si>
  <si>
    <t>994 00 20301</t>
  </si>
  <si>
    <t>994 00 20302</t>
  </si>
  <si>
    <t>994 00 20303</t>
  </si>
  <si>
    <t>994 00 20304</t>
  </si>
  <si>
    <t>994 00 20305</t>
  </si>
  <si>
    <t>994 00 20306</t>
  </si>
  <si>
    <t>994 00 20307</t>
  </si>
  <si>
    <t>994 00 20308</t>
  </si>
  <si>
    <t>994 00 20316</t>
  </si>
  <si>
    <t>Оплата членских взносов</t>
  </si>
  <si>
    <t>Приобретение цветов, ритуальной продукции, изготовление грамот, приобретение Новогодних подарков</t>
  </si>
  <si>
    <t>Содержание, хранение и списание движимого имущества казны</t>
  </si>
  <si>
    <t>Расходы на содержание и ремонт имущества казны</t>
  </si>
  <si>
    <t>Оказание услуг по размещению в СМИ</t>
  </si>
  <si>
    <t>994 00 20315</t>
  </si>
  <si>
    <t>Оплата коммунальных услуг подлежащих возмещению за здание , расположенное по адресу Г. Бологое, ул. Ленинградская,д.2</t>
  </si>
  <si>
    <t>Оплата исполнительских сборов и штрафов</t>
  </si>
  <si>
    <t>994 00 20310</t>
  </si>
  <si>
    <t>Мероприятия в области жилищно-коммунального хозяйства (резерв твердого топлива)</t>
  </si>
  <si>
    <t>Прочие отдельные  мероприятия (разработка проектов для участия в программах софинансирования)</t>
  </si>
  <si>
    <t xml:space="preserve"> Согласование смет ГАУ</t>
  </si>
  <si>
    <t>Выполнение проектно-сметных работ для строительства объекта "Газопровод среднего давления от перекрестка ул. Глубочиха до МКД Турбаза Озерная"</t>
  </si>
  <si>
    <t>Замена и перекладка водопропускных труб под дорожным покрытием</t>
  </si>
  <si>
    <t>Нанесение осевой разметки на автодорогах (г.Бологое)</t>
  </si>
  <si>
    <t>994 00 20317</t>
  </si>
  <si>
    <t>994 00 20318</t>
  </si>
  <si>
    <t>Приобретение стелажей для архива</t>
  </si>
  <si>
    <t>Оплата коммугнальных услуг</t>
  </si>
  <si>
    <t xml:space="preserve">Снос аварийных домов </t>
  </si>
  <si>
    <t>Реализация проектов в рамках поддержки школьных инициатив Тверской области в МБОУ "ООШ №57" г.Бологое, Тверской области (7 проект 2026 год)</t>
  </si>
  <si>
    <t>Реализация проектов в рамках поддержки школьных инициатив Тверской области в МБОУ "ООШ №57" г.Бологое, Тверской области местного бюджета (7 проект 2026 год)</t>
  </si>
  <si>
    <t>Мероприятия по содержанию и уборке территорий кладбищ</t>
  </si>
  <si>
    <t>Мероприятия по ликвидации мест несанкционированного размещения отходов</t>
  </si>
  <si>
    <t>Задача "Усиление мер по обеспечению занятости несовершеннолетних в свободное время в целях недопущения безнадзорности и употребления наркотических веществ несовершеннолетними"</t>
  </si>
  <si>
    <t>Задача "Снижение подростковой преступности, усиление мер по обеспечению занятости несовершеннолетних в свободное время в целях профилактики безнадзорности и правонарушений среди несовершеннолетних"</t>
  </si>
  <si>
    <t>Подпрограмма 1 "Организация и проведение работы по профилактике безнадзорности и правонарушений несовершеннолетних"</t>
  </si>
  <si>
    <t xml:space="preserve">Подпрограмма 2 "Предупреждение и устранение причин и условий злоупотребления наркотических веществ среди несвершеннолетних " </t>
  </si>
  <si>
    <t>Задача «Привлечения населения к регулярным занятиям физической культурой и спортом»</t>
  </si>
  <si>
    <t>Задача «Повышение качества подготовки воспитанников в МБУ «Спортивная Школа»»</t>
  </si>
  <si>
    <t>Задача "Пропаганда здорового образа жизни среди населения»</t>
  </si>
  <si>
    <t>Задача "Предупреждение преступлений и иных правонарушений в сфере незаконного оборота и немедицинского потребления наркотиков, активизация мероприятий в сфере профилактики наркомании и антинаркотической пропаганды»</t>
  </si>
  <si>
    <t>Задача "Обеспечение права граждан участия в качестве присяжных заседателей"</t>
  </si>
  <si>
    <t>Задача "Создание условий для деятельности органов местного самоуправления"</t>
  </si>
  <si>
    <t>Задача "Реализация регионального проекта «Формирование комфортной городской среды» в рамках национального проекта «Жилье и городская среда"</t>
  </si>
  <si>
    <t>Задача "Мероприятия по обслуживанию газовых сетей и газификация"</t>
  </si>
  <si>
    <t>Задача "Организация мероприятий по коммунальному хозяйству"</t>
  </si>
  <si>
    <t>Задача "Капитальный и текущий ремонт объектов коммунального хозяйства"</t>
  </si>
  <si>
    <t>Задача "Развитие библиотечного дела"</t>
  </si>
  <si>
    <t>Задача 2 "Развитие музейного дела"</t>
  </si>
  <si>
    <t>Задача 3 "Поддержка профессионального искусства и народного творчества"</t>
  </si>
  <si>
    <t>Задача "Создание условий для повышения уровня музыкально-эстетического образования детей"</t>
  </si>
  <si>
    <t>Задача "Повышение транспортной доступности населения"</t>
  </si>
  <si>
    <t>Задача "Содержание, текущий и капитальный ремонт автомобильных дорог общего пользования местного значения города Бологое Тверской области"</t>
  </si>
  <si>
    <t>Задача "Осуществление отдельных государственных полномочий в сфере осуществления дорожной деятельности"</t>
  </si>
  <si>
    <t>Задача "Обеспечение деятельности администраторов программы"</t>
  </si>
  <si>
    <t>Подпрограмма 1 "Развитие системы гражданско-патриотического и духовно-нравственного воспитания молодёжи"</t>
  </si>
  <si>
    <t>Подпрограмма 2 "Социализация молодежи на территории Бологовского муниципального округа Тверской области"</t>
  </si>
  <si>
    <t>Задача "Создание условий для реализации потенциала молодежи, для самообразования молодежи и развития компетенций
личностного роста"</t>
  </si>
  <si>
    <t>632 01 00000</t>
  </si>
  <si>
    <t>Организация трудоустройства несовершеннолетних</t>
  </si>
  <si>
    <t>632 01 20020</t>
  </si>
  <si>
    <t>632 01 20030</t>
  </si>
  <si>
    <t>Задача "Развитие добровольчества на территории Бологовского муниципального округа Тверской области"</t>
  </si>
  <si>
    <t>Проведение мероприятий МБУ "Молодежный центр</t>
  </si>
  <si>
    <t>632 01 20010</t>
  </si>
  <si>
    <t>200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</si>
  <si>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</si>
  <si>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</si>
  <si>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600</t>
  </si>
  <si>
    <t>Предоставление субсидий бюджетным, автономным учреждениям и иным некоммерческим организациям</t>
  </si>
  <si>
    <t>100</t>
  </si>
  <si>
    <t>800</t>
  </si>
  <si>
    <t>Иные бюджетные ассигнования</t>
  </si>
  <si>
    <t>Социальное обеспечение и иные выплаты населению</t>
  </si>
  <si>
    <t>300</t>
  </si>
  <si>
    <t>400</t>
  </si>
  <si>
    <t>Капитальные вложения в объекты государственной (муниципальной) собственности</t>
  </si>
  <si>
    <t>700</t>
  </si>
  <si>
    <t>652 01 20010</t>
  </si>
  <si>
    <t>Мероприятия по содержанию автомобильных дорог и сооружений в населённых пунктах</t>
  </si>
  <si>
    <t>621 01 40100</t>
  </si>
  <si>
    <t>Уличное освещение населённых пунктов</t>
  </si>
  <si>
    <t>621 01 40300</t>
  </si>
  <si>
    <t>Содержание мест захоронений в населённых пунктах</t>
  </si>
  <si>
    <t>621 01 40400</t>
  </si>
  <si>
    <t>Вывоз мусора в населённых пунктах</t>
  </si>
  <si>
    <t>621 01 40600</t>
  </si>
  <si>
    <t>Благоустройство населённых пунктов</t>
  </si>
  <si>
    <t>621 01 40200</t>
  </si>
  <si>
    <t>Коммунальное хозяйство населённых пунктов</t>
  </si>
  <si>
    <t>621 01 40610</t>
  </si>
  <si>
    <t>Жилищное хозяйство в населённых пунктах</t>
  </si>
  <si>
    <t>Субсидия на проведение мероприятий в целях обеспечения безопасности дорожного движения на автомобильных дорогах общего пользования</t>
  </si>
  <si>
    <t>Проведение мероприятийпо противодействию распространения наркотических веществ среди несовершеннолетних</t>
  </si>
  <si>
    <t>Организация воспитательной работы среди несовершеннолетних</t>
  </si>
  <si>
    <t>Профилактика злоупотребления наркотических веществ</t>
  </si>
  <si>
    <t>601 03 S0480</t>
  </si>
  <si>
    <t xml:space="preserve">    Субсидии на укрепление материально- технической базы муниуипальных физкультурно-спортивных организаций. осуществляющих спортивную подготовку для МБУ ДО "Спортивная школа " (местные средства)</t>
  </si>
  <si>
    <t>Субсидии   на укрепление материально-технической базы муниципальных физкультурно- спортивных организаций ,осуществляющих спортивную подготовку  для МБУ ДО "Спортивная школа"из областного бюджета</t>
  </si>
  <si>
    <t>Подпрограмма 1 "Содействие развитию малого и среднего предпринимательства  на территории Бологовского муниципального округа</t>
  </si>
  <si>
    <t xml:space="preserve">Муниципальная программа "Социальная поддержка и защита населения на территории Бологовского муниципального округа на 2025-2030 годы" </t>
  </si>
  <si>
    <t>Мероприятия  среди населения Бологовскогомуниципального округа об ответственности за совершение правонарушений и преступлений в области незаконного оборота наркотиков, а также за выращивание наркотикосодержащих растений</t>
  </si>
  <si>
    <t xml:space="preserve">    Реализация проектов в рамках поддержки школьных инициатив Тверской области в МБОУ "Спеховская средняя общеобразовательная школа" п.Куженкино Бологовскогомуниципального округа (II проект 2025 год)</t>
  </si>
  <si>
    <t xml:space="preserve">    Реализация проектов в рамках поддержки школьных инициатив Тверской области в МБОУ "СОШ № 15" п.Березайка Бологовскогомуниципального округа Тверской области (III проект 2025 год) из местного бюджета</t>
  </si>
  <si>
    <t>Обеспечение деятельности  отдела образования</t>
  </si>
  <si>
    <t>559 01 20030</t>
  </si>
  <si>
    <t>Денежное содержание муниципальных служащих отдела образования</t>
  </si>
  <si>
    <t xml:space="preserve">        Субсидии на укрепление материально-технической базы муниципальных общеобразовательных организации из местного бюджета</t>
  </si>
  <si>
    <t>642 01 20050</t>
  </si>
  <si>
    <t>Погашение кредиторской задолженности прошлых лет из местного бюджета  МБОУ ДО "ДШИ"</t>
  </si>
  <si>
    <t>601 02 20030</t>
  </si>
  <si>
    <t>Погашение кредиторской задолженности прошлых лет из местного бюджета  МБУ ДО "Спортивная школа"</t>
  </si>
  <si>
    <t>Задача "Обеспечение эффективного взаимодействия Администрации Бологовского муниципального округа Тверской области с общественными организациями, увеличение активности общественных организаций»</t>
  </si>
  <si>
    <t>619 01 20101</t>
  </si>
  <si>
    <t>Расходы на выплаты Глав поселений</t>
  </si>
  <si>
    <t>551 02 20060</t>
  </si>
  <si>
    <t>Обеспечение инженерно-техническими средствами антитеррористической защищенности мест на территории Бологовского муниципального округа Тверской области</t>
  </si>
  <si>
    <t>581 01 20200</t>
  </si>
  <si>
    <t xml:space="preserve">Изготовление и распространение печатной продукции по разъяснению сущности терроризма и его общественной опасности, а также по формированию у граждан идеологии терроризма </t>
  </si>
  <si>
    <t>Задача "Участие в профилактике экстремизма, а также минимизации и (или) ликвидации последствий проявления экстремизма на территории  Бологовского муниципального округа Тверской области"</t>
  </si>
  <si>
    <t>581 01 20300</t>
  </si>
  <si>
    <t>Изготовление и распространение печатной продукции по профилактике экстремизма</t>
  </si>
  <si>
    <t>Профилактика детского и подросткового травматизма</t>
  </si>
  <si>
    <t>691 02 00000</t>
  </si>
  <si>
    <t>691 02 20100</t>
  </si>
  <si>
    <t>Задача "Создание условий для деятельности комитета имущественных и земельных отношений"</t>
  </si>
  <si>
    <t>Задача "Обеспечение деятельности МКУ ЕДДС"</t>
  </si>
  <si>
    <t>501 01 00000</t>
  </si>
  <si>
    <t>501 02 00000</t>
  </si>
  <si>
    <t>502 01 00000</t>
  </si>
  <si>
    <t>503 01 00000</t>
  </si>
  <si>
    <t>504 01 00000</t>
  </si>
  <si>
    <t>Задача "Организация эффективного функционирования органов местного самоуправления"</t>
  </si>
  <si>
    <t>Задача "Обеспечение деятельности администрации поселения и развитие кадрового потенциала органов местного самоуправления"</t>
  </si>
  <si>
    <t>Задача "Повышение качества услуг и надежности объектов жилищно-коммунального хозяйства"</t>
  </si>
  <si>
    <t>Задача "Выполнение необходимого объема работ по содержанию объектов благоустройства"</t>
  </si>
  <si>
    <t>541 01 00000</t>
  </si>
  <si>
    <t>542 02 00000</t>
  </si>
  <si>
    <t>Задача "Формирование положительного имиджа субъектов малого и среднего предпринимательства"</t>
  </si>
  <si>
    <t>531 02 00000</t>
  </si>
  <si>
    <t>Муниципальная программа "Создание условий развития малого и среднего предпринимательства на территории Бологовского муниципального округа Тверской области на 2023-2028 годы"</t>
  </si>
  <si>
    <t>Задача "Создание условий, направленных на развитие туризма на территории Бологовского муниципального округа Тверской области"</t>
  </si>
  <si>
    <t>Задача "Содействие развитию туристской инфраструктуры Бологовского муниципального округа Тверской области"</t>
  </si>
  <si>
    <t>551 01 00000</t>
  </si>
  <si>
    <t>Подпрограмма 1 "Совершенствование дошкольного, общего и дополнительного образования как института социального развития"</t>
  </si>
  <si>
    <t>551 02 00000</t>
  </si>
  <si>
    <t>Задача "Организация предоставления услуг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программам в муниципальных бюджетных общеобразовательных организациях"</t>
  </si>
  <si>
    <t>551 03 00000</t>
  </si>
  <si>
    <t>551 04 00000</t>
  </si>
  <si>
    <t>551 05 00000</t>
  </si>
  <si>
    <t>552 01 00000</t>
  </si>
  <si>
    <t>552 02 00000</t>
  </si>
  <si>
    <t>554 00 00000</t>
  </si>
  <si>
    <t>555 02 00000</t>
  </si>
  <si>
    <t>555 03 00000</t>
  </si>
  <si>
    <t>559 01 0000</t>
  </si>
  <si>
    <t>Замена оборудования детской игровой площадки около д.22 Заозёрного мкрн., г.Бологое</t>
  </si>
  <si>
    <t>Содержание мест захоронений в населённых пунктах Управления Кемецкой территорией (Кемцы, Кафтино, Берёзовский Рядок)</t>
  </si>
  <si>
    <t>Содержание мест захоронений в населённых пунктах Управления Куженкинской территорией (Выползово, Куженкино село, Куженкино город)</t>
  </si>
  <si>
    <t>Содержание мест захоронений в населённых пунктах Управления Березайской территорией (Березайка, Валдайка, Рютино)</t>
  </si>
  <si>
    <t>621 01 40401</t>
  </si>
  <si>
    <t>621 01 40402</t>
  </si>
  <si>
    <t>621 01 40403</t>
  </si>
  <si>
    <t>Вывоз мусора в населённых пунктах Управления Кемецкой территорией (Кемцы, Кафтино, Берёзовский Рядок)</t>
  </si>
  <si>
    <t>Вывоз мусора в населённых пунктах Управления Куженкинской территорией (Выползово, Куженкино село, Куженкино город)</t>
  </si>
  <si>
    <t>Вывоз мусора в населённых пунктах Управления Березайской территорией (Березайка, Валдайка, Рютино)</t>
  </si>
  <si>
    <t>621 01 40601</t>
  </si>
  <si>
    <t>621 01 40602</t>
  </si>
  <si>
    <t>621 01 40603</t>
  </si>
  <si>
    <t>Благоустройство населённых пунктов Управления Кемецкой территорией (Кемцы, Кафтино, Берёзовский Рядок)</t>
  </si>
  <si>
    <t>Благоустройство населённых пунктов Управления Куженкинской территорией (Выползово, Куженкино село, Куженкино город)</t>
  </si>
  <si>
    <t>Благоустройство населённых пунктов Управления Березайской территорией (Березайка, Валдайка, Рютино)</t>
  </si>
  <si>
    <t>622 02 20415</t>
  </si>
  <si>
    <t>622 02 20416</t>
  </si>
  <si>
    <t>622 02 20417</t>
  </si>
  <si>
    <t>622 02 20418</t>
  </si>
  <si>
    <t>Приобретение трёх генераторов разной мощности</t>
  </si>
  <si>
    <t>Приобретение оборудования (насосы) для МУП "КСБР"</t>
  </si>
  <si>
    <t>Разработка схемы теплоснабжения, водоснабжения</t>
  </si>
  <si>
    <t>622 03 20322</t>
  </si>
  <si>
    <t>Субсидии муниципальному унитарному предприятию «Бани» на финансовое обеспечение затрат, связанных с прекращением процедуры банкротства</t>
  </si>
  <si>
    <t>Субсидии МБУ «Куженкино Баня» на финансовое обеспечение муниципального задания на оказание муниципальных услуг</t>
  </si>
  <si>
    <t>622 02 20419</t>
  </si>
  <si>
    <t>Тех. Обслуживание (газ) п.Гузятино сети и горелка и ГРП 5шт</t>
  </si>
  <si>
    <t>554 01 20010</t>
  </si>
  <si>
    <t>Субсидии муниципальным дошкольным образовательным учреждениям на иные цели</t>
  </si>
  <si>
    <t>621 01 40611</t>
  </si>
  <si>
    <t>621 01 40612</t>
  </si>
  <si>
    <t>621 01 40613</t>
  </si>
  <si>
    <t>Жилищное хозяйство в населённых пунктах Управления Кемецкой территорией (Кемцы, Кафтино, Берёзовский Рядок)</t>
  </si>
  <si>
    <t>Жилищное хозяйство в населённых пунктах Управления Куженкинской территорией (Выползово, Куженкино село, Куженкино город)</t>
  </si>
  <si>
    <t>Жилищное хозяйство в населённых пунктах Управления Березайской территорией (Березайка, Валдайка, Рютино)</t>
  </si>
  <si>
    <t>Мероприятия по  обслуживанию газовых  сетей</t>
  </si>
  <si>
    <t>621 01 40201</t>
  </si>
  <si>
    <t>621 01 40202</t>
  </si>
  <si>
    <t>621 01 40203</t>
  </si>
  <si>
    <t>Коммунальное хозяйство населённых пунктов Управления Кемецкой территорией (Кемцы, Кафтино, Берёзовский Рядок)</t>
  </si>
  <si>
    <t>Коммунальное хозяйство населённых пунктов Управления Куженкинской территорией (Выползово, Куженкино село, Куженкино город)</t>
  </si>
  <si>
    <t>Коммунальное хозяйство населённых пунктов Управления Березайской территорией (Березайка, Валдайка, Рютино)</t>
  </si>
  <si>
    <t xml:space="preserve">Поддержка обустройства мест массового отдыха населения (городских парков) </t>
  </si>
  <si>
    <t>Обеспечение деятельности Молодежного Совета</t>
  </si>
  <si>
    <t>632 02 30100</t>
  </si>
  <si>
    <t>Подпрограмма 1 "Сохранение  и развитие культурного потенциала Бологовского муниципального округа"</t>
  </si>
  <si>
    <t>Организация  мероприятий,посвещенных деятельности субъектов малого и среднего предпринимательства Кемецкой территории</t>
  </si>
  <si>
    <t>652 02 20121</t>
  </si>
  <si>
    <t>Содержание автомобильных дорог местного значения (г.Бологое)</t>
  </si>
  <si>
    <t>652 02 20122</t>
  </si>
  <si>
    <t>Содержание автомобильных дорог местного значения (Бологовский муниципальный округ)</t>
  </si>
  <si>
    <t>652 02 20124</t>
  </si>
  <si>
    <t>Вывоз снега (г.Бологое)</t>
  </si>
  <si>
    <t>652 02 20125</t>
  </si>
  <si>
    <t>652 02 20126</t>
  </si>
  <si>
    <t>652 02 20127</t>
  </si>
  <si>
    <t>Ремонт и замена автобусных остановок и павильонов</t>
  </si>
  <si>
    <t>Ямочный ремонт автодорог г.Бологое</t>
  </si>
  <si>
    <t>Прочие расходы в области дорожной деятельности: (составление смет;  очистка дренажных канав в г.Бологое); содержание светофоров (ТО); проверка проекта и смет в РЦЦС;  разработка планов обеспечения транспортной безопасности объектов дорожного хозяйства (путепровод и мост через озеро г.Бологое); проверка пешеходных ограждений вдоль автодорог.</t>
  </si>
  <si>
    <t xml:space="preserve">Строительный контроль за объектами </t>
  </si>
  <si>
    <t>652 03 9Д014</t>
  </si>
  <si>
    <t>Софинансирование на капитальный ремонт и ремонт улично-дорожной сети Бологовского муниципального округа</t>
  </si>
  <si>
    <t>652 01 20011</t>
  </si>
  <si>
    <t>652 01 20012</t>
  </si>
  <si>
    <t>Мероприятия по содержанию автомобильных дорог и сооружений в населённых пунктах Управления Кемецкой территорией (Кемцы, Кафтино, Берёзовский Рядок)</t>
  </si>
  <si>
    <t>Мероприятия по содержанию автомобильных дорог и сооружений в населённых пунктах Управления Куженкинской территорией (Выползово, Куженкино село, Куженкино город)</t>
  </si>
  <si>
    <t>652 01 20013</t>
  </si>
  <si>
    <t>Мероприятия по содержанию автомобильных дорог и сооружений в населённых пунктах Управления Березайской территорией (Березайка, Валдайка, Рютино)</t>
  </si>
  <si>
    <t>641 03 20050</t>
  </si>
  <si>
    <t>Субсидии домам культуры на финансовое обеспечение муниципального задания на оказание муниципальных услуг</t>
  </si>
  <si>
    <t>Задача "Создание условий для получения детьми общего образования в школе – интернате"</t>
  </si>
  <si>
    <t>Задача "Реализация национального проекта "Образование"</t>
  </si>
  <si>
    <t>Муниципальная программа "Развитие физической культуры и спорта в Бологовском муниципальном округе Тверской области на 2026-2031 годы"</t>
  </si>
  <si>
    <t xml:space="preserve">Субсидии МБУ "Физкультурно-оздоровительный комплекс "Кристалл"  на финансовое обеспечение муниципального задания на оказание муниципальных услуг </t>
  </si>
  <si>
    <t>Субсидии МБУ ДО " Спортивная школа" на финансовое обеспечение муниципального задания на оказание муниципальных услуг (распределение суммы между учреждениями в Приложении № 13  к приложению № 7 настоящего Решения)</t>
  </si>
  <si>
    <t>Подпрограмма 3 "Противодействие незаконному обороту наркотиков на территории Бологовского муниципального округа Тверской области"</t>
  </si>
  <si>
    <t>Государственная регистрация актов гражданского состояния</t>
  </si>
  <si>
    <t>Органы юстиции</t>
  </si>
  <si>
    <t>Подпрограмма 1 "Содержание и развитие объектов благоустройства и озеленения на территории города Бологое Тверской области на 2026-2031 годы"</t>
  </si>
  <si>
    <t>Прочие расходы в области благоустройства (согласование смет в РЦЦС, установка контейнерных площадок, содержание и ремонт контейнерных площадок)</t>
  </si>
  <si>
    <t>Поддержка обустройства мест массового отдыха населения (городских парков) из местного бюджета</t>
  </si>
  <si>
    <t>Подпрограмма "Развитие коммунальной инфраструктуры и газификации  Бологовского муниципального округа Тверской области"</t>
  </si>
  <si>
    <t xml:space="preserve">      Иные межбюджетные трансферты на укрепление материально-технической базы муниципальных образовательных учреждений в целях осуществления мероприятий по работе с детьми и молодежью, в том числе гражданско-патриотическому воспитанию</t>
  </si>
  <si>
    <t xml:space="preserve">      Субсидии на укрепление материально-технической базы муниципальных дошкольных образовательных организации из местного бюджета</t>
  </si>
  <si>
    <t xml:space="preserve">      Субсидии некоммерческим организациями (общественные организации)</t>
  </si>
  <si>
    <t xml:space="preserve">      Установка энергосберегающих световых фигур "Одуванчик" для г.Бологое (ППМИ 2024г)</t>
  </si>
  <si>
    <t xml:space="preserve">    Управление культуры, спорта,туризма и молодежной политики администрации муниципального образования  "Бологовский район" Тверской области</t>
  </si>
  <si>
    <t xml:space="preserve">    Управление образования и молодёжной политики администрации муниципального образования "Бологовский район" Тверской области</t>
  </si>
  <si>
    <t xml:space="preserve">    Финансовое Управление  администрации МО "Бологовский район" Тверской области</t>
  </si>
  <si>
    <t>991 00 10920</t>
  </si>
  <si>
    <t xml:space="preserve">      Иные межбюджетные трансферты на реализацию мероприятий по обращениям.поступающим к депутатам Законодательного Собрания Тверской области</t>
  </si>
  <si>
    <t>991 00 00000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</si>
  <si>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</si>
  <si>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999 00 20 0000</t>
  </si>
  <si>
    <t>991 00 10000</t>
  </si>
  <si>
    <t xml:space="preserve">    СОБРАНИЕ ДЕПУТАТОВ МУНИЦИПАЛЬНОГО ОБРАЗОВАНИЯ "БОЛОГОВСКИЙ РАЙОН" ТВЕРСКОЙ ОБЛАСТИ</t>
  </si>
  <si>
    <t xml:space="preserve">      Обеспечение функционирования представительных органов местного самоуправления</t>
  </si>
  <si>
    <t xml:space="preserve">        Пособия, компенсации и иные социальные выплаты гражданам, кроме публичных нормативных обязательств</t>
  </si>
  <si>
    <t xml:space="preserve">      Денежное содержание муниципальных служащих представительных органов местного самоуправления</t>
  </si>
  <si>
    <t>999 00 20000</t>
  </si>
  <si>
    <t>Софинансирование из местного бюджета  на ремонт дворовых территорий многоквартирных домов г.Бологое</t>
  </si>
  <si>
    <t>Обеспечение функционирования представительных органов</t>
  </si>
  <si>
    <t>Денежное содержание муниципальных служащих представит.органов</t>
  </si>
  <si>
    <t>999 00 00000</t>
  </si>
  <si>
    <t xml:space="preserve">  ОП: МП  "Муниципальное управление и гражданское общество муниципального образования "Бологовский район на 2022-2027 годы"Общегосударственные  вопросы.Всего.</t>
  </si>
  <si>
    <t>Предоставление субсидий на финансовое обеспечение затрат, связанных с оказанием услуг по теплоснабжению</t>
  </si>
  <si>
    <t>Субсидии на возмещение недополученных доходов или возмещение фактически понесенных затрат в связи с производством(реализацией) товаров,выполнением работ,оказанием услуг</t>
  </si>
  <si>
    <t>Подпрограмма 3 "Снижение риска и смягчение последствий чрезвычайных ситуаций природного и техногенного характера, повышение пожарной безопасности  и безопасности на водных объектах на территории  Бологовского муниципального округа Тверской области"</t>
  </si>
  <si>
    <t>Задача "Осуществление подготовки и содержания в готовности необходимых сил и средств для защиты населения и территорий от чрезвычайных ситуаций природного и техногенного характера"</t>
  </si>
  <si>
    <t>Подпрограмма 1 "Обеспечение жильем молодых семей"</t>
  </si>
  <si>
    <t>Задача "Содействие в решении жилищных проблем молодых семей"</t>
  </si>
  <si>
    <t>Выделение субсидий гражданам на приобретение жилья</t>
  </si>
  <si>
    <t xml:space="preserve">      Субсидии из местного бюджета МБУ "Центр культуры и досуга" на повышение заработной платы работникам культуры</t>
  </si>
  <si>
    <t>Проектирование проектов ЖКХ (тепловые сети для участия в программе 4 на 2026 год - "Капитальный ремонт тепловой сети по ул. Дзержинского и пер. Свободы до ул. Октябрьская"</t>
  </si>
  <si>
    <t xml:space="preserve">Иные межбюджетные трансферты на реализацию мероприятий по обращениям, поступающим к депутатам Законодательного Собрания Тверской облати </t>
  </si>
  <si>
    <t>552 02 20010</t>
  </si>
  <si>
    <t>Погашение кредиторской задолженности прошлых лет по МБУ "Радуга"</t>
  </si>
  <si>
    <t>641 03 20060</t>
  </si>
  <si>
    <t>Погашение кредиторской задолженности прошлых лет из местного бюджета по домам культуры</t>
  </si>
  <si>
    <t>621 01 20113</t>
  </si>
  <si>
    <t>Дополнительные расходы на благоустройство в связи с участием в областных программах софинансирования и проведения мероприятий</t>
  </si>
  <si>
    <t>Разработка технического паспорта автомобильных дорог внутри границ населенных пунктов</t>
  </si>
  <si>
    <t>652 02 20136</t>
  </si>
  <si>
    <t>652 02 20137</t>
  </si>
  <si>
    <t>Ремонт деформационного шва, восстановление насыпи и укрепление конуса путепровода через железную дорогу в створе ул.Крупской г.Бологое</t>
  </si>
  <si>
    <t>652 02 20131</t>
  </si>
  <si>
    <t>Содержание автомобильных дорог местного значения внутри поселений</t>
  </si>
  <si>
    <t>622 02 20420</t>
  </si>
  <si>
    <t>Приобретение коммунальной техники</t>
  </si>
  <si>
    <t>692 02 20200</t>
  </si>
  <si>
    <t>691 01 20200</t>
  </si>
  <si>
    <t>692 02 20100</t>
  </si>
  <si>
    <t xml:space="preserve">Приложение 6
к решению Думы Бологовского муниципального округа Тверской области от    24.12.2025 № 252     "О бюджете Бологовского муниципального округа  Тверской области на 2026 год  и на плановый период  2027 и 2028 годов"  </t>
  </si>
  <si>
    <t>621 02 00000</t>
  </si>
  <si>
    <t>621 02 19012</t>
  </si>
  <si>
    <t>Задача "Участие в программе по поддержке местных инициатив»</t>
  </si>
  <si>
    <t>Выполнение работ по ремонту водопроводных сетей по ул.Центральная, Молодежная, Парковая в с.Кемцы Бологовского муниципального округа Тверской области (ППМИ 2026)</t>
  </si>
  <si>
    <t>621 02 19007</t>
  </si>
  <si>
    <t>621 02 19009</t>
  </si>
  <si>
    <t>Приобретение скамеек для благоустройства сквера Ленина г.Бологое Бологовского муниципального округа Тверской области - 9 шт. (ППМИ 2026)</t>
  </si>
  <si>
    <t>Приобретение пергол с качелями для благоустройства сквера Ленина г.Бологое Бологовского муниципального округа Тверской области - 6 шт. (ППМИ 2026)</t>
  </si>
  <si>
    <t>Устройство спортивно-смотровой площадки по адресу: Тверская область, Бологовский муниципальный округ, с.Березовский Рядок, ул.Новая, около д.3 (ППМИ 2026)</t>
  </si>
  <si>
    <t>Выполнение работ по благоустройству детской площадки в Бологовском муниципальном округе, с.Кемцы, ул.Центральная, около д.18: устройство ограждения и освещения, установка игрового оборудования (ППМИ 2026)</t>
  </si>
  <si>
    <t xml:space="preserve">    Субсидии на укрепление материально-технической базы муниципальных дошкольных образовательных организации из областного бюджета</t>
  </si>
  <si>
    <t xml:space="preserve">    Субсидии на укрепление материально-технической базы муниципальных общеобразовательных организации из областного бюджета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</si>
  <si>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организаций</t>
  </si>
  <si>
    <t>Субвенции на ежемесячное денежное вознаграждение за классное руководство педагогическим работникам муниципальных общеобразовательных организаций за счет средств федерального бюджета</t>
  </si>
  <si>
    <t>621 02 19008</t>
  </si>
  <si>
    <t>Приобретение сценического сборно-разборного комплекса со световым оборудованием для нужд МБУК "Клуб с.Березовский Рядок", расположенного по адресу: Тверская область, Бологовский муниципальный округ, с.Березовский Рядок, ул.Верхняя, д.24А (ППМИ 2026)</t>
  </si>
  <si>
    <t>622 И3 51541</t>
  </si>
  <si>
    <t>Реализация мероприятий по модернизации коммунальной инфраструктуры (строительство, реконструкция объектов теплоснабжения, водоснабжения и водоотведения)</t>
  </si>
  <si>
    <t>Расходы из федерального бюджета  на формирование комфортной городской среды местная доля)</t>
  </si>
  <si>
    <t>621 02 S9008</t>
  </si>
  <si>
    <t>621 02 S9007</t>
  </si>
  <si>
    <t>621 02 S9009</t>
  </si>
  <si>
    <t>621 02 S9012</t>
  </si>
  <si>
    <t>Разработка проекта для строительства уличных сетей газопровода, водоотведения, газопровода и воздушной линии электропередач, устройство автомобильной дороги местного значения для участков многодетных семей ИЖС</t>
  </si>
  <si>
    <t>622 02 20421</t>
  </si>
  <si>
    <t>631 01 20100</t>
  </si>
  <si>
    <t>Нанесение фамилий погибших в годы ВОВ на мемориальные плиты братских воинских захоронений из местного бюджета</t>
  </si>
  <si>
    <t>631 02 00000</t>
  </si>
  <si>
    <t>631 02 20100</t>
  </si>
  <si>
    <t>Изготовление проектно-сметной документации на ремонтно-восстановительные работы воинских захоронений и мемориальных сооружений из местного бюджета</t>
  </si>
  <si>
    <t>661 02 20200</t>
  </si>
  <si>
    <t>661 02 00000</t>
  </si>
  <si>
    <t>Разработка ПСД и проведение ремонтных работ в здании д. Корыхново ул. Советская, д. 4 (бывшая Корыхновская школа) из местного бюджета</t>
  </si>
  <si>
    <t>Задача "Повышение эффективности использования муниципального имущества"</t>
  </si>
  <si>
    <t>619 01 20300</t>
  </si>
  <si>
    <t>619 01 20301</t>
  </si>
  <si>
    <t>619 01 20302</t>
  </si>
  <si>
    <t>612 03 20100</t>
  </si>
  <si>
    <t>Задача «Проведения выборов на территории Бологовского муниципального округа»</t>
  </si>
  <si>
    <t>612 03 00000</t>
  </si>
  <si>
    <t>Задача "Совершенствование работы мобилизационного органа Администрации Бологовского муниципального округа"</t>
  </si>
  <si>
    <t>673 01 40200</t>
  </si>
  <si>
    <t>Создание резерва материальных ресурсов для ликвидации чрезвычайных ситуаций</t>
  </si>
  <si>
    <t>673 02 40200</t>
  </si>
  <si>
    <t>Устройство защитных минерализованных полос</t>
  </si>
  <si>
    <t>673 02 40201</t>
  </si>
  <si>
    <t>Приобретение материально-технических средств для обеспечения пожарной безопасности</t>
  </si>
  <si>
    <t>673 02 40202</t>
  </si>
  <si>
    <t>673 01 40000</t>
  </si>
  <si>
    <t>673 02 40000</t>
  </si>
  <si>
    <t>Субсидии местным бюджетам на реализацию закона Тверской области от 22.12.2021 № 79-ЗО "О городе Тверской области, удостоенного почетного звания Российской Федерации "Город трудовой доблести" по отрасли "Дорожное хозяйство" (за счет средств местного бюджета)</t>
  </si>
  <si>
    <t>Ликвидация несанкционированных свалок ТКО на земельных участках, находящихся в муниципальной или государственной неразграниченной собственности</t>
  </si>
  <si>
    <t>831</t>
  </si>
  <si>
    <t>122</t>
  </si>
  <si>
    <t>853</t>
  </si>
  <si>
    <t>Капитальный ремонт ливневой канализации по ул. Кооперативная в г. Бологое Тверской области</t>
  </si>
  <si>
    <t>Приобретение Ели Альпийской высотой 10 м. с комплексом освещения "Северное сияние" и новогодним украшением (шары, звезда и декоративное ограждение) для г.Бологое (ППМИ 2024 г.)</t>
  </si>
  <si>
    <t>Благоустройство детской игровой площадки на территории детского сада № 1, ул.Луначарского, г.Бологое</t>
  </si>
  <si>
    <t>Расходы из федерального бюджета  на формирование комфортной городской среды</t>
  </si>
  <si>
    <t>Государственная поддержка отрасли культуры в части мероприятий по модернизации библиотек в части комплектования книжных фондов библиотек муниципальных образований</t>
  </si>
  <si>
    <t xml:space="preserve">          Техническое оснащение муниципальных музеев</t>
  </si>
  <si>
    <t xml:space="preserve">          Проведение мероприятий муниципальными бюджетными учреждениями культуры</t>
  </si>
  <si>
    <t>Иные выплаты текущего характера организациям</t>
  </si>
  <si>
    <t xml:space="preserve">            Иные выплаты персоналу государственных (муниципальных) органов, за исключением фонда оплаты труда</t>
  </si>
  <si>
    <t xml:space="preserve">          Мероприятия по оценке недвижимости и тех.инвентаризация объектов недвижимости</t>
  </si>
  <si>
    <t xml:space="preserve">            Прочая закупка товаров, работ и услуг</t>
  </si>
  <si>
    <t xml:space="preserve">            Уплата иных платежей</t>
  </si>
  <si>
    <t xml:space="preserve">            Закупка энергетических ресурсов</t>
  </si>
  <si>
    <t xml:space="preserve">          Субсидии местным бюджетам на обеспечение жильем молодых семей без привлечения средств федерального бюджета</t>
  </si>
  <si>
    <t>611 01 20200</t>
  </si>
  <si>
    <t>611 01 10490</t>
  </si>
  <si>
    <t>611 01 S0490</t>
  </si>
  <si>
    <t>612 00 00000</t>
  </si>
  <si>
    <t>612 01 00000</t>
  </si>
  <si>
    <t>612 01 10510</t>
  </si>
  <si>
    <t>612 01 51180</t>
  </si>
  <si>
    <t>612 01 10540</t>
  </si>
  <si>
    <t>612 01 20100</t>
  </si>
  <si>
    <t>612 01 20200</t>
  </si>
  <si>
    <t>612 01 59302</t>
  </si>
  <si>
    <t>612 02 00000</t>
  </si>
  <si>
    <t>612 02 51200</t>
  </si>
  <si>
    <t>613 00 00000</t>
  </si>
  <si>
    <t>613 01 00000</t>
  </si>
  <si>
    <t>613 01 20100</t>
  </si>
  <si>
    <t>619 00 00000</t>
  </si>
  <si>
    <t>619 01 00000</t>
  </si>
  <si>
    <t>619 01 20100</t>
  </si>
  <si>
    <t>619 01 20200</t>
  </si>
  <si>
    <t>619 01 20400</t>
  </si>
  <si>
    <t>620 00 00000</t>
  </si>
  <si>
    <t>621 00 00000</t>
  </si>
  <si>
    <t>621 02 19003</t>
  </si>
  <si>
    <t>621 01 00000</t>
  </si>
  <si>
    <t>621 01 11450</t>
  </si>
  <si>
    <t>621 01 20100</t>
  </si>
  <si>
    <t>621 01 20101</t>
  </si>
  <si>
    <t>621 01 20102</t>
  </si>
  <si>
    <t>621 01 20103</t>
  </si>
  <si>
    <t>621 01 20104</t>
  </si>
  <si>
    <t>621 01 20105</t>
  </si>
  <si>
    <t>621 01 20106</t>
  </si>
  <si>
    <t>621 01 20107</t>
  </si>
  <si>
    <t>621 01 20108</t>
  </si>
  <si>
    <t>621 01 20109</t>
  </si>
  <si>
    <t>621 01 S1450</t>
  </si>
  <si>
    <t>621 02 19002</t>
  </si>
  <si>
    <t>621 02 S9004</t>
  </si>
  <si>
    <t>621 02 S9002</t>
  </si>
  <si>
    <t>621 02 S9003</t>
  </si>
  <si>
    <t>621 02 19004</t>
  </si>
  <si>
    <t>621 02 19005</t>
  </si>
  <si>
    <t>621 02 S9005</t>
  </si>
  <si>
    <t>621 F2 55550</t>
  </si>
  <si>
    <t>621 03 19001</t>
  </si>
  <si>
    <t>621 03 S9001</t>
  </si>
  <si>
    <t>621 03 19002</t>
  </si>
  <si>
    <t>621 03 S9002</t>
  </si>
  <si>
    <t>621 03 19003</t>
  </si>
  <si>
    <t>621 03 S9003</t>
  </si>
  <si>
    <t>621 03 19004</t>
  </si>
  <si>
    <t>621 03 S9004</t>
  </si>
  <si>
    <t>621 03 19005</t>
  </si>
  <si>
    <t>621 03 S9005</t>
  </si>
  <si>
    <t>621 03 00000</t>
  </si>
  <si>
    <t>621 И4 55550</t>
  </si>
  <si>
    <t>621 03 19007</t>
  </si>
  <si>
    <t>621 03 19008</t>
  </si>
  <si>
    <t>622 00 00000</t>
  </si>
  <si>
    <t>Подпрограмма "Реализация отдельных природоохранных мероприятий в соответствии с планом мероприятий, указанных в пункте 1 статьи 16.6, пункте 1 статьи 75.1 и пункте 1 статьи 78.2 Федерального закона от 10.01.2002 N 7-ФЗ "Об охране окружающей среды" Бологовского муниципального округа Тверской области"</t>
  </si>
  <si>
    <t>Муниципальная программа "Управление имуществом и земельными ресурсами  Бологовского муниципального округа Тверской области на 2026 - 2031 годы"</t>
  </si>
  <si>
    <t>673 02 40203</t>
  </si>
  <si>
    <t xml:space="preserve"> Устройство защитных минерализованных полос населённых пунктов Управления Кемецкой территорией (Кемцы, Кафтино, Берёзовский Рядок)</t>
  </si>
  <si>
    <t>Прочая закупка товаров,работ и услуг для обеспечения государственных (муниципальных) нужд</t>
  </si>
  <si>
    <t>673 02 40204</t>
  </si>
  <si>
    <t xml:space="preserve"> Устройство защитных минерализованных полос населённых пунктов Управления Куженкинской территорией (Выползово, Куженкино село, Куженкино город)</t>
  </si>
  <si>
    <t>673 02 40205</t>
  </si>
  <si>
    <t xml:space="preserve"> Устройство защитных минерализованных полос населённых пунктов Управления Березайской территорией (Березайка, Валдайка, Рютино)</t>
  </si>
  <si>
    <t>551 02 А0250</t>
  </si>
  <si>
    <t>Обеспечение из местного бюджета подвоза учащихся муниципальных общеобразовательных учреждений</t>
  </si>
  <si>
    <t>Организация детей и подростков в социально значимых региональных проектах из местного бюджета</t>
  </si>
  <si>
    <t>Обеспечение из областного бюджета подвоза учащихся муниципальных общеобразовательных учреждений</t>
  </si>
  <si>
    <t>Субвенция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</si>
  <si>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Переплет книг ЗАГС</t>
  </si>
  <si>
    <t>Осуществление первичного воинского учета</t>
  </si>
  <si>
    <t>Содержание централизованной  бухгалтерии бюджетных учреждений Администрации МО "Бологовский район"</t>
  </si>
  <si>
    <t>641 03 L4670</t>
  </si>
  <si>
    <t>Субсидия на обеспечение развитие и укрепление материально-технической базы домов культуры в населенных пунктах с числом жителей до 50 тысяч человек Тверской области (МБУ "Центр культуры и досуга")</t>
  </si>
  <si>
    <t>Государственная поддержка отрасли культуры в части мероприятий по модернизации библиотек в части комплектования книжных фондов библиотек муниципальных образований из местного бюджета</t>
  </si>
  <si>
    <t>622 02 S011L</t>
  </si>
  <si>
    <t>Модернизация объектов теплоэнергетических комплексов муниципальных образований Тверской области (г.Бологое, ул.Федосихинская, ул. Прорабская)</t>
  </si>
  <si>
    <t>621 01 20114</t>
  </si>
  <si>
    <t>Установка основания для малой спортивной площадки за счёт средств местного бюджета</t>
  </si>
  <si>
    <t>Денежное содержание муниципальных служащих комитета имущественных и земельных отношений</t>
  </si>
  <si>
    <t>621 01 20115</t>
  </si>
  <si>
    <t>Цветочное оформление клумб</t>
  </si>
  <si>
    <t>Субсидия на обеспечение развитие и укрепление материально-технической базы домов культуры в населенных пунктах с числом жителей до 50 тысяч человек Тверской области (МБУ "Центр культуры и досуга") из областного бюджета</t>
  </si>
  <si>
    <t>555 02 S8007</t>
  </si>
  <si>
    <t>555 02 S8008</t>
  </si>
  <si>
    <t>Реализация проектов в рамках поддержки школьных инициатив Тверской области в МБОУ "СОШ №1" г.Бологое, Тверской области (8 проект 2026 год)</t>
  </si>
  <si>
    <t>555 02 S8009</t>
  </si>
  <si>
    <t>Реализация проектов в рамках поддержки школьных инициатив Тверской области в МБОУ "СОШ №12" г.Бологое, Тверской области (9 проект 2026 год)</t>
  </si>
  <si>
    <t>Организация летнего отдыха детей в муниципальных бюджетных образовательных учреждениях из местного бюджета</t>
  </si>
  <si>
    <t>552 01 А0240</t>
  </si>
  <si>
    <t>Государственная поддержка отрасли культуры в части мероприятий по модернизации библиотек в части комплектования книжных фондов библиотек муниципальных образований из областного бюджета</t>
  </si>
  <si>
    <t>Проведение мерприятий по обеспечению деятельности советников директора по воспитанию и взаимодействию с детскими общественными лбъединениями в общеобразовательных организациях</t>
  </si>
  <si>
    <t>551 04 А0440</t>
  </si>
  <si>
    <t xml:space="preserve">        Субсидии на укрепление материально-технической базы муниципальных общеобразовательных организации из областного бюджета</t>
  </si>
  <si>
    <t>Субсидии из областного бюджета МКУК "Бологовская ЦБ" на повышение заработной платы работникам культуры</t>
  </si>
  <si>
    <t>Финансовое обеспечение деятельности муниципального казенного учреждения культуры "Бологовская ЦБ"</t>
  </si>
  <si>
    <t>Субсидии из местного бюджета муниципального казенного учреждения культуры "Бологовская ЦБ" на повышение заработной платы работникам культуры</t>
  </si>
  <si>
    <t>Администрация Бологовского муниципального округа Тверской области</t>
  </si>
  <si>
    <t>Субвенции бюджетам по обеспечению благоустроенными жилыми помещениями детей-сирот, детей, оставшихся без попечения родителей, лиц из числа детей-сирот, детей, оставшихся без попечения родителей, за счет средств областного бюджета Тверской области</t>
  </si>
  <si>
    <t>Задача "Развитие системы дошкольного образования в Бологовском муниципальном округе Тверской области"</t>
  </si>
  <si>
    <t>Задача "Обеспечение гарантированных выплат работникам муниципальных образовательных учреждений и населению Бологовского муниципального округа Тверской области"</t>
  </si>
  <si>
    <t>Подпрограмма 2 "Организация летнего отдыха и занятости детей и подростков на территории Бологовского муниципального округа Тверской области".</t>
  </si>
  <si>
    <t>Организация проведения праздничных мероприятий</t>
  </si>
  <si>
    <t>Организация курсов по подготовке кадров</t>
  </si>
  <si>
    <t xml:space="preserve"> Оплата прочих услуг</t>
  </si>
  <si>
    <t>Подпрограмма 1 "Социальная поддержка семей с детьми на территории Бологовского муниципального округа"</t>
  </si>
  <si>
    <t>Подпрограмма 1 "Профилактика терроризма и экстремизма на территории Бологовского муниципального округа Тверской области"</t>
  </si>
  <si>
    <t>Подпрограмма 1 "Поддержка общественного сектора и обеспечение информационной открытости администрации  Бологовского муниципального округа Тверской области"</t>
  </si>
  <si>
    <t>Подпрограмма 2 "Создание условий для эффективного функционирования администрации  Бологовского муниципального округа Тверской области"</t>
  </si>
  <si>
    <t>Субсидии на возмещение недополученных доходов и (или) возмещение фактически понесенных затрат</t>
  </si>
  <si>
    <t>Приобретение четырёх качелей для благоустройства сквера Кирова и шести антивандальных скамеек для благоустройства набережной г.Бологое</t>
  </si>
  <si>
    <t xml:space="preserve">Иные межбюджетные трансферты на реализацию мероприятий по обращениям, поступающим к депутатам Законодательного Собрания Тверской области </t>
  </si>
  <si>
    <t>991 00 S0920</t>
  </si>
  <si>
    <t>Средства на реализацию мероприятий по обращениям, поступающим к депутатам Законодательного Собрания Тверской области</t>
  </si>
  <si>
    <t>Проведение мероприятий патриотической направленности</t>
  </si>
  <si>
    <t>Задача "Профилактика детского и подросткового травматизма"</t>
  </si>
  <si>
    <t>Вовлечение несовершеннолетних в творчество</t>
  </si>
  <si>
    <t>Задача "Организация воспитательной работы среди несовершеннолетних, направленной на устранение причин и условий, способствующих развитию наркомании среди несовершеннолетних"</t>
  </si>
  <si>
    <t>Муниципальная программа" Развитие туризма на территории Бологовского муниципального округа Тверской области на 2023-2028 годы"</t>
  </si>
  <si>
    <t>Распределение бюджетных ассигнований по целевым статьям (муниципальным программам муниципального образования Бологовский муниципальный округ и непрограммным направлениям деятельности), группам и подгруппам видов расходов классификации расходов бюджетов Бологовского муниципального округа Тверской области на 2026 год                                                                                                        и на плановый период 2027 и 2028 годов</t>
  </si>
  <si>
    <t>600 00 00000</t>
  </si>
  <si>
    <t>601 00 00000</t>
  </si>
  <si>
    <t>601 02 00000</t>
  </si>
  <si>
    <t>601 02 20010</t>
  </si>
  <si>
    <t>601 02 20020</t>
  </si>
  <si>
    <t>601 02 S0690</t>
  </si>
  <si>
    <t>601 03 10480</t>
  </si>
  <si>
    <t>601 03 00000</t>
  </si>
  <si>
    <t>602 00 00000</t>
  </si>
  <si>
    <t>602 01 00000</t>
  </si>
  <si>
    <t>602 01 20200</t>
  </si>
  <si>
    <t>603 00 00000</t>
  </si>
  <si>
    <t>603 01 00000</t>
  </si>
  <si>
    <t>603 01 20010</t>
  </si>
  <si>
    <t>Муниципальная программа "Муниципальное управление и гражданское общество Бологовского муниципального округа Тверской области на 2026 - 2031 годы"</t>
  </si>
  <si>
    <t>610 00 00000</t>
  </si>
  <si>
    <t>611 00 00000</t>
  </si>
  <si>
    <t>611 01 00000</t>
  </si>
  <si>
    <t>611 01 S0320</t>
  </si>
  <si>
    <t xml:space="preserve">    Субсидии на укрепление материально-технической базы муниципальных дошкольных образовательных организаций из областного бюджета</t>
  </si>
  <si>
    <t xml:space="preserve">    Субсидии на оснащение муниципальных образовательных организаций. реализующих программы дошкольного образования. уличными игровыми комплексами из областного бюджета</t>
  </si>
  <si>
    <t xml:space="preserve">    Субсидии на укрепление материально-технической базы муниципальных общеобразовательных организации из местного бюджета</t>
  </si>
  <si>
    <t xml:space="preserve">    Субсидии на оснащение муниципальных образовательных организаций. реализующих программы дошкольного образования. уличными игровыми комплексами из местного бюджета</t>
  </si>
  <si>
    <t xml:space="preserve">    Компенсация части родительской платы за содержание ребенка в государственных и муниципальных образовательных учреждениях, реализующую основную общеобразовательную программу дошкольного образования из областного бюджета</t>
  </si>
  <si>
    <t xml:space="preserve">    Компенсация оплаты жилых помещений педагогических работников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</si>
  <si>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</si>
  <si>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Организация отдыха детей в каникулярное время из областного бюджета в муниципальных бюджетных образовательных учреждений</t>
  </si>
  <si>
    <t xml:space="preserve">    Субсидии МБУ Радуга" на финансовое обеспечение муниципального задания на оказание муниниципальных услуг</t>
  </si>
  <si>
    <t xml:space="preserve">    Организация летнего отдыха детей в муниципальных бюджетных образовательных учреждениях</t>
  </si>
  <si>
    <t xml:space="preserve">    Организация трудоустройства несовершеннолетних в муниципальных общеобразовательных учреждениях</t>
  </si>
  <si>
    <t xml:space="preserve">    Субсидии муниципальным бюджетным общеобразовательным учреждениям на иные цели</t>
  </si>
  <si>
    <t xml:space="preserve">    Реализация проектов в рамках поддержки школьных инициатив Тверской области в МБОУ "ООШ № 57" г. Бологое, Тверской области (3 проект 2024 год)</t>
  </si>
  <si>
    <t xml:space="preserve">      Фонд оплаты труда государственных (муниципальных) органов</t>
  </si>
  <si>
    <t xml:space="preserve">      Иные выплаты персоналу государственных (муниципальных) органов, за исключением фонда оплаты труда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</si>
  <si>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</si>
  <si>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Вклад в уставный фонд муниципальных унитарных предприятий</t>
  </si>
  <si>
    <t xml:space="preserve">    Обеспечение функционирования представительных органов местного самоуправления</t>
  </si>
  <si>
    <t>123</t>
  </si>
  <si>
    <t xml:space="preserve">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</si>
  <si>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321</t>
  </si>
  <si>
    <t xml:space="preserve">      Пособия, компенсации и иные социальные выплаты гражданам, кроме публичных нормативных обязательств</t>
  </si>
  <si>
    <t xml:space="preserve">    Обеспечение функционирования представительных органов</t>
  </si>
  <si>
    <t>994 00 20500</t>
  </si>
  <si>
    <t>994 00 20700</t>
  </si>
  <si>
    <t>999 00 20300</t>
  </si>
  <si>
    <t>999 00 20400</t>
  </si>
  <si>
    <t>999 00 20600</t>
  </si>
  <si>
    <t>999 00 40200</t>
  </si>
  <si>
    <t>992 00 20100</t>
  </si>
  <si>
    <t xml:space="preserve">        Прочая закупка товаров, работ и услуг</t>
  </si>
  <si>
    <t>Задача "Организация летнего отдыха детей"</t>
  </si>
  <si>
    <t>Задача "Организация трудоустройства несовершеннолетних"</t>
  </si>
  <si>
    <t>Задача "Развитие молодых талантов и детей с высокой мотивацией к обучению"</t>
  </si>
  <si>
    <t>Задача "Организационная деятельность отдела образования"</t>
  </si>
  <si>
    <t>Задача "Создание условий деятельности отдела образования"</t>
  </si>
  <si>
    <t>554 01 00000</t>
  </si>
  <si>
    <t>Подпрограмма 4 «Повышение эффективности и качества услуг в сфере дошкольного, общего и дополнительного образования»</t>
  </si>
  <si>
    <t>Задача "Развитие системы дополнительного, общего и дошкольного образования в Бологовском муниципальном округе"</t>
  </si>
  <si>
    <t>561 01 00000</t>
  </si>
  <si>
    <t>Задача "Преодоление социального сиротства и социальной исключенности"</t>
  </si>
  <si>
    <t>Задача "Развитие адресной помощи с детьми"</t>
  </si>
  <si>
    <t>571 01 00000</t>
  </si>
  <si>
    <t>Задача "Создание условий для реализации Стратегии государственной национальной политики РФ на территории Бологовского муниципального округа Тверской области"</t>
  </si>
  <si>
    <t>581 01 00000</t>
  </si>
  <si>
    <t>Муниципальная программа "Профилактика терроризма и экстремизма и/или ликвидация  последствий проявления терроризма и экстремизма на на территории Бологовского муниципального округа Тверской области на 2025-2030 годы"</t>
  </si>
  <si>
    <t>Задача "Участие в профилактике терроризма, а также минимизации и (или) ликвидации последствий проявления терроризма на территории  Бологовского муниципального округа Тверской области"</t>
  </si>
  <si>
    <t>591 02 00000</t>
  </si>
  <si>
    <t>Задача " Организация мер кадрового и методического обеспечения профилактической работы в области неприятия распространения идеологии терроризма и устойчивости к ее пропаганде"</t>
  </si>
  <si>
    <t>Задача "Развитие культурного досуга в поселении"</t>
  </si>
  <si>
    <t xml:space="preserve">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из областного бюджета</t>
  </si>
  <si>
    <t xml:space="preserve">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из местного бюджета</t>
  </si>
  <si>
    <t>Демонтаж стальной дымовой трубы ул.Дачная, д.13 (опасность падения)</t>
  </si>
  <si>
    <t>Обслуживание ГРП и ШРП</t>
  </si>
  <si>
    <t>Проектирование объекта "Межпоселковые  газовые сети Тимково-Чешово-Заозерье-Гоголево-Ямник-Селилово-Кафтино"</t>
  </si>
  <si>
    <t>Проектирование газовых котельных 2 шт. (Дачная, пос.Корыхново)</t>
  </si>
  <si>
    <t>Перенос кабельной линии от д.6 Заводского мкр. до д/с № 4</t>
  </si>
  <si>
    <t>Муниципальная программа "Развитие транспортного комплекса и дорожного хозяйства на территории   Бологовского муниципального округа Тверской области на 2026 - 2031 годы"</t>
  </si>
  <si>
    <t>Субсидии местным бюджетам на реализацию закона Тверской области от 22.12.2021 № 79-ЗО "О городе Тверской области, удостоенного почетного звания Российской Федерации "Город трудовой доблести" по отрасли "Дорожное хозяйство"</t>
  </si>
  <si>
    <t>Муниципальная программа "Совершенствование мобилизационной подготовки, гражданской обороны, защиты населения и территорий от чрезвычайных ситуаций Бологовского муниципального округа Тверской области на 2026 – 2031 годы"</t>
  </si>
  <si>
    <t>Подпрограмма 1 "Обеспечение сбалансированности и устойчивости бюджета  Бологовского муниципального округа Тверской области"</t>
  </si>
  <si>
    <t>Обслуживание государственного (муниципального) долга из местного бюджета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</si>
  <si>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из местного бюджета</t>
  </si>
  <si>
    <t>Денежное содержание служащих Финансового Управления</t>
  </si>
  <si>
    <t>Организация и проведение работы по профилактике правонарушений и преступности несовершеннолетних</t>
  </si>
  <si>
    <t>Управление культуры, спорта,туризма и молодежной политики администрации муниципального образования  "Бологовский район" Тверской области</t>
  </si>
  <si>
    <t>Муниципальная программа «Развитие семейной и демографической политики на территории Бологовского муниципального округа Тверской области на 2026-2031 годы»</t>
  </si>
  <si>
    <t>Ремонт в здании Администрации Бологовского муниципального округа</t>
  </si>
  <si>
    <t>Председатель контрольно-счетной палаты</t>
  </si>
  <si>
    <t>Обеспечение деятельности контрольно-счетной палаты</t>
  </si>
  <si>
    <t>Субсидии некоммерческим организациям (редакция газеты "Новая жизнь")</t>
  </si>
  <si>
    <t>Финансовая поддержка к пенсиям государственных (муниципальных) служащих</t>
  </si>
  <si>
    <t>Финансовая поддержка почетных граждан</t>
  </si>
  <si>
    <t>Содержание камер видеонаблюдения в АПК "Безопасный город"</t>
  </si>
  <si>
    <t>Мероприятия на обуйстройство и восстановление воинских захоронений, мемориальных сооружений</t>
  </si>
  <si>
    <t>Мероприятия по совершенствованию мобилизационной подготовки</t>
  </si>
  <si>
    <t>Задача "Осуществление подготовки и содержания в готовности необходимых сил и средств для выполнения мероприятий по гражданской обороне"</t>
  </si>
  <si>
    <t>Поддержание в состоянии готовности к использованию защитных сооружений гражданской обороны</t>
  </si>
  <si>
    <t>Оплата ежемесячных членских взносов в Фонд капитального ремонта многоквартрных домов Тверской области</t>
  </si>
  <si>
    <t>Ремонт и содержание муниципального жилого фонда (соц.найм), замена приборов учета и газового оборудования в жилом муниципальном фонде</t>
  </si>
  <si>
    <t>Оценка квартир по программе переселения граждан, заключение специализированной организации о признании МКД аварийным и подлежащим сносу.</t>
  </si>
  <si>
    <t xml:space="preserve">Транспортные услуги, прием делегаций, </t>
  </si>
  <si>
    <t>551 Ю6 53031</t>
  </si>
  <si>
    <t>551 Ю6 51790</t>
  </si>
  <si>
    <t>Устройство смотровой площадки и пирса, расположенного по адресу: Тверская область, г.Бологое, ул.Дзержинского около д.6-1 этап (ППМИ 2025) (областные средства)</t>
  </si>
  <si>
    <t>Устройство смотровой площадки и пирса, расположенного по адресу: Тверская область, г.Бологое, ул.Дзержинского около д.6-1 этап (ППМИ 2025) (местные средства)</t>
  </si>
  <si>
    <t>Устройство смотровой площадки и пирса, расположенного по адресу: Тверская область, г.Бологое, ул.Дзержинского около д.6-2 этап (ППМИ 2025) (областные средства)</t>
  </si>
  <si>
    <t>Устройство смотровой площадки и пирса, расположенного по адресу: Тверская область, г.Бологое, ул.Дзержинского около д.6-2 этап (ППМИ 2025) (местные средства)</t>
  </si>
  <si>
    <t>Устройство смотровой площадки и пирса, расположенного по адресу: Тверская область, г.Бологое, ул.Дзержинского около д.6-3 этап (ППМИ 2025) (областные средства)</t>
  </si>
  <si>
    <t>Устройство смотровой площадки и пирса, расположенного по адресу: Тверская область, г.Бологое, ул.Дзержинского около д.6-3 этап (ППМИ 2025) (местные средства)</t>
  </si>
  <si>
    <t>Устройство смотровой площадки и пирса, расположенного по адресу: Тверская область, г.Бологое, ул.Дзержинского около д.6-4 этап (ППМИ 2025) (областные средства)</t>
  </si>
  <si>
    <t>Устройство смотровой площадки и пирса, расположенного по адресу: Тверская область, г.Бологое, ул.Дзержинского около д.6-4 этап (ППМИ 2025) (местные средства)</t>
  </si>
  <si>
    <t>Благоустройство спуска к озеру на набережную в г.Бологое, рядом со зданием МБУ ДО "СШ" (ППМИ 2025) (областные средства)</t>
  </si>
  <si>
    <t>Благоустройство спуска к озеру на набережную в г.Бологое, рядом со зданием МБУ ДО "СШ" (ППМИ 2025) (местные средства)</t>
  </si>
  <si>
    <t>1</t>
  </si>
  <si>
    <t/>
  </si>
  <si>
    <t>Наименование</t>
  </si>
  <si>
    <t>Сумма, тыс.руб.</t>
  </si>
  <si>
    <t>2014 год</t>
  </si>
  <si>
    <t>плановый период</t>
  </si>
  <si>
    <t>ВСЕГО</t>
  </si>
  <si>
    <t>КЦСР</t>
  </si>
  <si>
    <t>КВР</t>
  </si>
  <si>
    <t>Обеспечение функционирования исполнительных органов местного самоуправления</t>
  </si>
  <si>
    <t>Осуществление полномочий по составлению списков кандидатов в присяжные заседатели федеральных судов</t>
  </si>
  <si>
    <t>Обеспечение деятельности  комитета имущественных и земельных отношений</t>
  </si>
  <si>
    <t>Прочая закупка товаров, работ и услуг для обеспечения муниципальных услуг</t>
  </si>
  <si>
    <t>Обеспечение деятельности финансовых органов</t>
  </si>
  <si>
    <t>Мероприятия по обслуживанию муниципального долга</t>
  </si>
  <si>
    <t>Субсидии МБУ "Центр культуры и досуга" на финансовое обеспечение муниципального задания на оказание муниципальных услуг</t>
  </si>
  <si>
    <t>Содержание Управления культуры</t>
  </si>
  <si>
    <t>Субсидии МБУ ДО"Детская школа искусств" на финансовое обеспечение муниципального задания  на оказание муниципальных услуг</t>
  </si>
  <si>
    <t>Субсидии МБУ До "Художественная школа" на финансовое обеспечения муниципального задания на оказание муниципальных услуг</t>
  </si>
  <si>
    <t>Субсидии бюджетным учреждениям на иные цели</t>
  </si>
  <si>
    <t>Резервный фонд местной Администрации</t>
  </si>
  <si>
    <t>Организация мероприятий, посвященных деятельности  субъектах малого и среднего предпринимательства</t>
  </si>
  <si>
    <t>611</t>
  </si>
  <si>
    <t>244</t>
  </si>
  <si>
    <t>612</t>
  </si>
  <si>
    <t>322</t>
  </si>
  <si>
    <t>Прочая закупка товаров,работ и услуг для обеспечения государственных(муниципальных) нужд</t>
  </si>
  <si>
    <t>121</t>
  </si>
  <si>
    <t>129</t>
  </si>
  <si>
    <t xml:space="preserve">Субсидия на организация транспортного обслуживания населения на маршрутах регулярных перевозок по регулируемым тарифам  </t>
  </si>
  <si>
    <t xml:space="preserve">Организация транспортного обслуживания населения на маршрутах регулярных перевозок по регулируемым тарифам  </t>
  </si>
  <si>
    <t xml:space="preserve">Резервный фонд </t>
  </si>
  <si>
    <t>Субсидии из областного бюджета МБУ "Городской музей им. Н.И. Дубравицкого"  на повышение заработной платы  работникам культуры</t>
  </si>
  <si>
    <t xml:space="preserve">Субсидии МБУ "Городской музей им. Дубравицкого" на финансовое обеспечение муниципального задания на оказание муниципальных услуг </t>
  </si>
  <si>
    <t>Осуществление государственных полномочий по деятельности комиссии по делам несовершеннолетних</t>
  </si>
  <si>
    <t xml:space="preserve">Осуществление отдельных государственных полномочий в сфере осуществления дорожной деятельности (дорожный фонд) </t>
  </si>
  <si>
    <t>Осуществление полномочий по созданию административных комиссий</t>
  </si>
  <si>
    <t>Субсидии МБУ "Молодежный центр" на финансовое обеспечение муниципального задания на оказание муниципальных услуг</t>
  </si>
  <si>
    <t>Субсидия на обеспечение жилыми помещениями малоимущих и многодетных семей (г.Бологое)</t>
  </si>
  <si>
    <t>Мероприятия на укрепление единства народов</t>
  </si>
  <si>
    <t>Обеспечивающая подпрограмма</t>
  </si>
  <si>
    <t>Подпрограмма 2 "Формирование здорового образа жизни у населения"</t>
  </si>
  <si>
    <t>Организация проведения спортивно-массовых мероприятий и соревнований (я выбираю спорт)</t>
  </si>
  <si>
    <t>Муниципальная программа "Развитие культуры на территории  МО "Бологовский район" на 2022 - 2027годы"</t>
  </si>
  <si>
    <t>499 01 20100</t>
  </si>
  <si>
    <t>Подпрограмма 2 "Профилактика социальной исключенности"</t>
  </si>
  <si>
    <t>Подпрограмма 1 "Массовая физкультурно-оздоровительная и спортивная работа"</t>
  </si>
  <si>
    <t>Подпрограмма 1 "Поддержка общественного сектора и обеспечение информационной открытости  органов местного самоупрвления муниципальной власти  МО "Бологовский район"</t>
  </si>
  <si>
    <t>811</t>
  </si>
  <si>
    <t>247</t>
  </si>
  <si>
    <t>Закупка энергетических ресурсов</t>
  </si>
  <si>
    <t>990 00 00000</t>
  </si>
  <si>
    <t>992 00 00000</t>
  </si>
  <si>
    <t>Субсидии из областного бюджета МБОУ ДО "Детская школа искусств", МБУ ДО "Художественная школа" на повышение заработной платы педагогическим работникам дополнительного образования</t>
  </si>
  <si>
    <t>2026 год</t>
  </si>
  <si>
    <t>551 00 00000</t>
  </si>
  <si>
    <t>552 00 00000</t>
  </si>
  <si>
    <t>555 00 00000</t>
  </si>
  <si>
    <t>559 00 00000</t>
  </si>
  <si>
    <t>Обеспечивающая программа</t>
  </si>
  <si>
    <t>530 00 00000</t>
  </si>
  <si>
    <t>531 00 00000</t>
  </si>
  <si>
    <t>531 02 20200</t>
  </si>
  <si>
    <t>540 00 00000</t>
  </si>
  <si>
    <t>541 01 20100</t>
  </si>
  <si>
    <t>542 02 20100</t>
  </si>
  <si>
    <t>851</t>
  </si>
  <si>
    <t>Субсидии из областного бюджета МБУ "Центр культуры и досуга" и домов культуры на повышение заработной платы</t>
  </si>
  <si>
    <t>Cубсидии из местного бюджета  МБОУ  ДО "Детская школа искусств", МБУ ДО "Художественна школа" на повышение заработной платы педагогическим работникам дополнительного образования</t>
  </si>
  <si>
    <t>994 00 20300</t>
  </si>
  <si>
    <t>Центральный аппарат</t>
  </si>
  <si>
    <t>Закупка товаров,работ и услуг для государственных (муниципальных) нужд</t>
  </si>
  <si>
    <t>999 00 20200</t>
  </si>
  <si>
    <t xml:space="preserve">Субсидии из местного бюджета МБУ "Городской музей им. Н.И. Дубравицкого"  на повышение заработной платы  работникам культуры </t>
  </si>
  <si>
    <t>Техническое присоединение пос. Гузятино обращение многодетной семьи</t>
  </si>
  <si>
    <t>621 01 20116</t>
  </si>
  <si>
    <t>621 01 20117</t>
  </si>
  <si>
    <t>Обслуживание учебного автомобиля для профессионального обучения учащихся</t>
  </si>
  <si>
    <t xml:space="preserve">    Мероприятия по содержанию и развитию объектов благоустройства, озеленение территории Бологовского муниципального округа</t>
  </si>
  <si>
    <t>994 00 20309</t>
  </si>
  <si>
    <t>994 00 20311</t>
  </si>
  <si>
    <t>Расходы на выборы (организация видеонаблюдения, приобретение дизельного топлива для дизельного генератора, организация круглосуточного питания сотрудников)</t>
  </si>
  <si>
    <t>994 00 20312</t>
  </si>
  <si>
    <t xml:space="preserve">Обеспечение сохранности архивных документов </t>
  </si>
  <si>
    <t>Отопление муниципального здания Управления Березайской территорией</t>
  </si>
  <si>
    <t>994 00 20313</t>
  </si>
  <si>
    <t>Разработка ПСД и проведение ремонтных работ в здании д.Корыхново, ул.Советская, д.4 (бывшая Корыхновская школа)</t>
  </si>
  <si>
    <t>652 02 20132</t>
  </si>
  <si>
    <t>Обеспечение транспортной безопасности</t>
  </si>
  <si>
    <t>652 02 20133</t>
  </si>
  <si>
    <t>652 02 20134</t>
  </si>
  <si>
    <t>652 02 20135</t>
  </si>
  <si>
    <t>Ремонт пешеходного навесного моста, покраска перильного ограждения моста через озеро Бологое</t>
  </si>
  <si>
    <t>Ремонт моста в п.Березайка</t>
  </si>
  <si>
    <t>Ремонт подъездных путей к контейнерным площадкам</t>
  </si>
  <si>
    <t>622 02 20410</t>
  </si>
  <si>
    <t>Проведение работ по реконструкции системы теплоснабжения по адресу: г.Бологое, ул.Федосихинская</t>
  </si>
  <si>
    <t>622 02 20411</t>
  </si>
  <si>
    <t>Участие в программе АИП по строительству 2-х газовых котельных (Прорабская, Дачная)</t>
  </si>
  <si>
    <t>622 02 20412</t>
  </si>
  <si>
    <t>622 02 20413</t>
  </si>
  <si>
    <t>622 02 20414</t>
  </si>
  <si>
    <t>Восстановление скважины (фильтр очистки воды решение суда 2008 года) ул. Мира  -проект закроем решение суда (скважина очистка воды)</t>
  </si>
  <si>
    <t>621 01 20112</t>
  </si>
  <si>
    <t>Установка контейнерных площадок</t>
  </si>
  <si>
    <t>621 01 40101</t>
  </si>
  <si>
    <t>621 01 40102</t>
  </si>
  <si>
    <t>621 01 40103</t>
  </si>
  <si>
    <t>Уличное освещение населённых пунктов Управления Кемецкой территорией (Кемцы, Кафтино, Берёзовский Рядок)</t>
  </si>
  <si>
    <t>Уличное освещение населённых пунктов Управления Куженкинской территорией (Выползово, Куженкино село, Куженкино город)</t>
  </si>
  <si>
    <t>Уличное освещение населённых пунктов Управления Березайской территорией (Березайка, Валдайка, Рютино)</t>
  </si>
  <si>
    <t>621 01 40301</t>
  </si>
  <si>
    <t>621 01 40302</t>
  </si>
  <si>
    <t>621 01 40303</t>
  </si>
  <si>
    <t>622 01 00000</t>
  </si>
  <si>
    <t>622 01 20100</t>
  </si>
  <si>
    <t>622 02 00000</t>
  </si>
  <si>
    <t>622 02 20400</t>
  </si>
  <si>
    <t>622 02 20500</t>
  </si>
  <si>
    <t>622 02 20401</t>
  </si>
  <si>
    <t>622 02 20403</t>
  </si>
  <si>
    <t>622 02 20404</t>
  </si>
  <si>
    <t>622 02 20405</t>
  </si>
  <si>
    <t>622 02 20406</t>
  </si>
  <si>
    <t>622 02 20407</t>
  </si>
  <si>
    <t>622 02 20408</t>
  </si>
  <si>
    <t>622 02 20409</t>
  </si>
  <si>
    <t>622 02 20600</t>
  </si>
  <si>
    <t>622 03 00000</t>
  </si>
  <si>
    <t>622 03 20100</t>
  </si>
  <si>
    <t>622 03 20104</t>
  </si>
  <si>
    <t>622 03 20101</t>
  </si>
  <si>
    <t>622 03 20102</t>
  </si>
  <si>
    <t>622 03 20103</t>
  </si>
  <si>
    <t>622 03 20321</t>
  </si>
  <si>
    <t>622 G6 S0131</t>
  </si>
  <si>
    <t>630 00 00000</t>
  </si>
  <si>
    <t>631 00 00000</t>
  </si>
  <si>
    <t>631 01 00000</t>
  </si>
  <si>
    <t>632 00 00000</t>
  </si>
  <si>
    <t>632 02 00000</t>
  </si>
  <si>
    <t>632 02 20010</t>
  </si>
  <si>
    <t>640 00 00000</t>
  </si>
  <si>
    <t>641 00 00000</t>
  </si>
  <si>
    <t>641 01 00000</t>
  </si>
  <si>
    <t>641 01 S0680</t>
  </si>
  <si>
    <t>641 01 20030</t>
  </si>
  <si>
    <t>641 01 L5199</t>
  </si>
  <si>
    <t>641 02 00000</t>
  </si>
  <si>
    <t>641 02 S0680</t>
  </si>
  <si>
    <t>641 02 20010</t>
  </si>
  <si>
    <t>641 03 00000</t>
  </si>
  <si>
    <t>641 03 S0680</t>
  </si>
  <si>
    <t>641 03 20020</t>
  </si>
  <si>
    <t>641 03 20040</t>
  </si>
  <si>
    <t>641 Я5 53480</t>
  </si>
  <si>
    <t>641 Я5 55900</t>
  </si>
  <si>
    <t>642 00 00000</t>
  </si>
  <si>
    <t>642 01 00000</t>
  </si>
  <si>
    <t>642 01 S0690</t>
  </si>
  <si>
    <t>642 01 20010</t>
  </si>
  <si>
    <t>642 01 20040</t>
  </si>
  <si>
    <t>649 00 00000</t>
  </si>
  <si>
    <t>649 01 00000</t>
  </si>
  <si>
    <t>649 01 20020</t>
  </si>
  <si>
    <t>649 01 20010</t>
  </si>
  <si>
    <t>650 00 00000</t>
  </si>
  <si>
    <t>651 00 00000</t>
  </si>
  <si>
    <t>651 01 S0300</t>
  </si>
  <si>
    <t>651 01 20100</t>
  </si>
  <si>
    <t>652 00 00000</t>
  </si>
  <si>
    <t>652 01 00000</t>
  </si>
  <si>
    <t>652 01 9Д014</t>
  </si>
  <si>
    <t>652 01 SД014</t>
  </si>
  <si>
    <t>652 02 00000</t>
  </si>
  <si>
    <t>652 02 9Д011</t>
  </si>
  <si>
    <t>652 02 SД011</t>
  </si>
  <si>
    <t>652 02 20120</t>
  </si>
  <si>
    <t>652 02 20128</t>
  </si>
  <si>
    <t>652 02 20129</t>
  </si>
  <si>
    <t>652 02 20130</t>
  </si>
  <si>
    <t>652 03 00000</t>
  </si>
  <si>
    <t>652 03 9Д015</t>
  </si>
  <si>
    <t>652 03 SД017</t>
  </si>
  <si>
    <t>653 00 00000</t>
  </si>
  <si>
    <t>653 01 00000</t>
  </si>
  <si>
    <t>653 01 9Д201</t>
  </si>
  <si>
    <t>653 01 SД201</t>
  </si>
  <si>
    <t>654 00 00000</t>
  </si>
  <si>
    <t>654 02 00000</t>
  </si>
  <si>
    <t>654 02 20010</t>
  </si>
  <si>
    <t>654 02 20020</t>
  </si>
  <si>
    <t>654 02 20030</t>
  </si>
  <si>
    <t>660 00 00000</t>
  </si>
  <si>
    <t>661 00 00000</t>
  </si>
  <si>
    <t>661 02 20100</t>
  </si>
  <si>
    <t>662 00 00000</t>
  </si>
  <si>
    <t>662 01 00000</t>
  </si>
  <si>
    <t>662 01 20100</t>
  </si>
  <si>
    <t>662 01 20200</t>
  </si>
  <si>
    <t>662 0 120200</t>
  </si>
  <si>
    <t>669 00 00000</t>
  </si>
  <si>
    <t>669 01 00000</t>
  </si>
  <si>
    <t>669 01 20100</t>
  </si>
  <si>
    <t>669 01 20200</t>
  </si>
  <si>
    <t>670 00 00000</t>
  </si>
  <si>
    <t>671 00 00000</t>
  </si>
  <si>
    <t>671 03 00000</t>
  </si>
  <si>
    <t>671 03 20100</t>
  </si>
  <si>
    <t>672 00 00000</t>
  </si>
  <si>
    <t>672 01 00000</t>
  </si>
  <si>
    <t>672 01 20100</t>
  </si>
  <si>
    <t>673 00 00000</t>
  </si>
  <si>
    <t>679 00 00000</t>
  </si>
  <si>
    <t>679 01 00000</t>
  </si>
  <si>
    <t>679 01 20100</t>
  </si>
  <si>
    <t>Муниципальная программа"Управление общественными финансами Бологовского муниципального округа Тверской области на 2026-2031 годы"</t>
  </si>
  <si>
    <t>680 00 00000</t>
  </si>
  <si>
    <t>681 00 00000</t>
  </si>
  <si>
    <t>681 01 00000</t>
  </si>
  <si>
    <t>681 01 20100</t>
  </si>
  <si>
    <t>689 00 00000</t>
  </si>
  <si>
    <t>689 01 00000</t>
  </si>
  <si>
    <t>689 01 20100</t>
  </si>
  <si>
    <t>689 01 20200</t>
  </si>
  <si>
    <t>690 00 00000</t>
  </si>
  <si>
    <t>691 00 00000</t>
  </si>
  <si>
    <t>691 01 00000</t>
  </si>
  <si>
    <t>691 01 20100</t>
  </si>
  <si>
    <t>692 00 00000</t>
  </si>
  <si>
    <t>692 01 00000</t>
  </si>
  <si>
    <t>692 01 20100</t>
  </si>
  <si>
    <t>Муниципальная программа "Профилактика безнадзорности и правонарушений, устранение причин злоупотребления наркотических веществ среди несовершеннолетних на территории Бологовского муниципального округа на 2026-2031гг."</t>
  </si>
  <si>
    <t>2028 год</t>
  </si>
  <si>
    <t>590 00 00000</t>
  </si>
  <si>
    <t>Расходы, не включенные в муниципальные программы Бологовского муниципального округа Тверской области</t>
  </si>
  <si>
    <t>Контрольно-счетная палата Бологовского муниципального округа Тверской области</t>
  </si>
  <si>
    <t>700 00 00000</t>
  </si>
  <si>
    <t>701 00 00000</t>
  </si>
  <si>
    <t>701 01 00000</t>
  </si>
  <si>
    <t>701 01 L4970</t>
  </si>
  <si>
    <t xml:space="preserve">    Проведение из местного бюджета капитального ремонта зданий и помещений, находящихся в муниципальной собственности и используемых для размещения общеобразовательных учреждений</t>
  </si>
  <si>
    <t xml:space="preserve">      Субсидии бюджетным учреждениям на иные цели</t>
  </si>
  <si>
    <t xml:space="preserve">    Субвенции на ежемесячное денежное вознаграждение за классное руководство педагогическим работникам муниципальных общеобразовательных организаций за счет средств федерального бюджета</t>
  </si>
  <si>
    <t xml:space="preserve">    Субсидии МБОУ "СОШИ №2" на финансовое обеспечение муниципального задания на оказание муниципальных услуг</t>
  </si>
  <si>
    <t xml:space="preserve">    Субсидии на укрепление материально-технической базы муниципальных общеобразовательных организаций из областного бюджета</t>
  </si>
  <si>
    <t>Субсидия на капитальный ремонт и ремонт улично-дорожной сети   Бологовского муниципального округа Тверской области"</t>
  </si>
  <si>
    <t>Софинансирование на капитальный ремонт и ремонт улично-дорожной сети  Бологовского муниципального округа Тверской области"</t>
  </si>
  <si>
    <t>Подпрограмма 3 «Капитальный ремонт и ремонт дворовых территорий многоквартирных  домов, проездов к дворовым территориям многоквартирных домов населенных пунктов  Бологовского муниципального округа Тверской области"</t>
  </si>
  <si>
    <t>Задача "Обеспечение эффективного управления муниципальным долгом  Бологовского муниципального округа Тверской области"</t>
  </si>
  <si>
    <t>Задача "Развитие инфраструктуры земельных ресурсов  Бологовского муниципального округа Тверской области"</t>
  </si>
  <si>
    <t>Подпрограмма 1 "Совершенствование мобилизационной подготовки  Бологовского муниципального округа Тверской области"</t>
  </si>
  <si>
    <t>Подпрограмма 2 "Развитие систем гражданской обороны  Бологовского муниципального округа Тверской области"</t>
  </si>
  <si>
    <t>Задача "«Повышение мер пожарной безопасности и безопасности на водных объектах"</t>
  </si>
  <si>
    <t>Предоставление субсидии муниципальному унитарном предприятию  "Бологовский коммунальный комплекс" на финансовое обеспечение затрат, связанных с погашением просроченной кредиторской задолженности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</si>
  <si>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</si>
  <si>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573 00 00000</t>
  </si>
  <si>
    <t>573 01 00000</t>
  </si>
  <si>
    <t>573 01 20100</t>
  </si>
  <si>
    <t xml:space="preserve">Подпрограмма 3 "Социальная и культурная адаптация и интеграция мигрантов на территории Бологовского муниципального округа Тверской области" </t>
  </si>
  <si>
    <t>Задача "Оказание помощи и поддержки в приобщении к жизни и культуре Бологовского муниципального округа приезжающим гражданам"</t>
  </si>
  <si>
    <t>Мероприятия по оказанию помощи и поддержки в приобщении к жизни и культуре Бологовского муниципального округа приезжающим гражданам</t>
  </si>
  <si>
    <t xml:space="preserve">        Фонд оплаты труда государственных (муниципальных) органов</t>
  </si>
  <si>
    <t xml:space="preserve">        Иные выплаты персоналу государственных (муниципальных) органов, за исключением фонда оплаты труда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</si>
  <si>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</si>
  <si>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Закупка энергетических ресурсов</t>
  </si>
  <si>
    <t xml:space="preserve">        Субсидии бюджетным учреждениям на иные цели</t>
  </si>
  <si>
    <t xml:space="preserve">        Исполнение судебных актов Российской Федерации и мировых соглашений по возмещению причиненного вреда</t>
  </si>
  <si>
    <t xml:space="preserve">      Капитальный ремонт ливневой канализации по ул. Кооперативная в г. Бологое Тверской области из местного бюджета (ППМИ 2024 г.)</t>
  </si>
  <si>
    <t xml:space="preserve">        Закупка товаров, работ, услуг в целях капитального ремонта государственного (муниципального) имущества</t>
  </si>
  <si>
    <t>433 01 20100</t>
  </si>
  <si>
    <t>521 01 40200</t>
  </si>
  <si>
    <t xml:space="preserve">      Прочая закупка товаров, работ и услуг для обеспечения государственных (муниципальных) нужд </t>
  </si>
  <si>
    <t xml:space="preserve">      Субсидии бюджетным учреждениям на финансовое на выполнение муниципального задания</t>
  </si>
  <si>
    <t>Дума Бологовского муниципального округа Тверской области</t>
  </si>
  <si>
    <t xml:space="preserve">    АДМИНИСТРАЦИЯ БЕРЕЗОРЯДСКОГО СЕЛЬСКОГО ПОСЕЛЕНИЯ</t>
  </si>
  <si>
    <t xml:space="preserve">      Субсидии на обеспечение жилыми помещениями малоимущих многодетных семей,нуждающихся в жилых помещениях</t>
  </si>
  <si>
    <t xml:space="preserve">        Субсидии гражданам на приобретение жилья</t>
  </si>
  <si>
    <t>Задача «Поддержка муниципальных служащих, вышедших на пенсию, почетных граждан г. Бологое и Бологовского района, финансирование комиссий при Администрации»</t>
  </si>
  <si>
    <t>Задача «Содействие органам правопорядка в обеспечении безопасности населения на улицах округа (безопасный город)»</t>
  </si>
  <si>
    <t>Обеспечение функционирования Главы исполнительно-распорядительного органа</t>
  </si>
  <si>
    <t>МП "Развитие жилищно-коммунального и газового хозяйства на  территории  Бологовского муниципального округа Тверской области на 2026-2031 годы"</t>
  </si>
  <si>
    <t>Задача "Благоустройство территории"</t>
  </si>
  <si>
    <t>Муниципальная программа "Развитие молодежной политики на территории Бологовского муниципального округа Тверской области на 2026-2031 годы"</t>
  </si>
  <si>
    <t>Задача "Увековечивание памяти погибших при защите Отечества"</t>
  </si>
  <si>
    <t>Задача "Сохранение мест памяти погибших при защите Отечества"</t>
  </si>
  <si>
    <t>Муниципальная программа "Развитие культуры на территории   Бологовского муниципального округа Тверской области на 2026 - 2031годы"</t>
  </si>
  <si>
    <t>Подпрограмма 2 "Развитие дополнительного образования в сфере культуры на территории  Бологовского муниципального округа Тверской области"</t>
  </si>
  <si>
    <t>Задача "Создание условий для деятельности управления культуры, спорта, туризма и молодежной политики"</t>
  </si>
  <si>
    <t xml:space="preserve">Подпрограмма 1 "Транспортное обслуживание населения Бологовского муниципального округа" </t>
  </si>
  <si>
    <t>Подпрограмма 2 "Текущий ремонт и содержание, реконструкция, капитальный ремонт  дорог, расположенных в границах Бологовского муниципального округа Тверской области"</t>
  </si>
  <si>
    <t>Задача "Содержание, текущий и капитальный ремонт автомобильных дорог общего пользования местного значения  Бологовского муниципального округа (вне границ населенных пкнутов)"</t>
  </si>
  <si>
    <t>Задача "Приведение в нормативное состояние дворовых территориймногоквартирных домов, проездов к дворовым территориям многоквартирных домов населенных пунктов Бологовского муниципального округа"</t>
  </si>
  <si>
    <t>Задача "Проведение природоохранных мероприятий"</t>
  </si>
  <si>
    <t>Подпрограмма 1 "Эффективное использование муниципального имущества  Бологовского муниципального округа Тверской области"</t>
  </si>
  <si>
    <t>Исполнение судебных актов Российской Федерации и мировых соглашений по возмещению причиненного вреда</t>
  </si>
  <si>
    <t>Мероприятия в области жилищно-коммунального хозяйства</t>
  </si>
  <si>
    <t>Уплата иных платежей</t>
  </si>
  <si>
    <t xml:space="preserve">Прочие отдельные мероприятия </t>
  </si>
  <si>
    <t>994 00 00000</t>
  </si>
  <si>
    <t>Уплата налога на имущество организаций и земельного налога</t>
  </si>
  <si>
    <t xml:space="preserve">Субсидии МУП "БИК" для погашения задолженности по заработной плате </t>
  </si>
  <si>
    <t>Уменьшение задолженности по внутренним привлеченным заимствованиям - основной долг</t>
  </si>
  <si>
    <t>Мероприятие по погашению просроченной задолженности пршлых лет</t>
  </si>
  <si>
    <t>Средства выделенные из областного и местного бюджетов на отдельные мероприятия</t>
  </si>
  <si>
    <t>Мероприятия по погашению просроченной задолженности прошлых лет</t>
  </si>
  <si>
    <t>2027 год</t>
  </si>
  <si>
    <t>550 00 00000</t>
  </si>
  <si>
    <t>551 01 10740</t>
  </si>
  <si>
    <t>551 01 20010</t>
  </si>
  <si>
    <t>551 01 20020</t>
  </si>
  <si>
    <t>551 02 S0250</t>
  </si>
  <si>
    <t>551 02 10750</t>
  </si>
  <si>
    <t>551 02 S1080</t>
  </si>
  <si>
    <t>551 02 20010</t>
  </si>
  <si>
    <t>551 02 20020</t>
  </si>
  <si>
    <t>551 02 20040</t>
  </si>
  <si>
    <t>551 02 20050</t>
  </si>
  <si>
    <t>551 02 20610</t>
  </si>
  <si>
    <t>551 02 L3041</t>
  </si>
  <si>
    <t>551 03 20010</t>
  </si>
  <si>
    <t>551 04 10440</t>
  </si>
  <si>
    <t>551 04 11040</t>
  </si>
  <si>
    <t>551 04 S1040</t>
  </si>
  <si>
    <t>551 04 11550</t>
  </si>
  <si>
    <t>551 04 11460</t>
  </si>
  <si>
    <t>551 04 S0440</t>
  </si>
  <si>
    <t>551 05 10500</t>
  </si>
  <si>
    <t>551 05 10560</t>
  </si>
  <si>
    <t>552 01 20010</t>
  </si>
  <si>
    <t>552 01 S0240</t>
  </si>
  <si>
    <t>552 02 20020</t>
  </si>
  <si>
    <t>554 01 20020</t>
  </si>
  <si>
    <t>555 02 18001</t>
  </si>
  <si>
    <t>555 02 18003</t>
  </si>
  <si>
    <t>555 03 20010</t>
  </si>
  <si>
    <t>555 03 20020</t>
  </si>
  <si>
    <t>555 03 20030</t>
  </si>
  <si>
    <t>559 01 20010</t>
  </si>
  <si>
    <t>559 01 20020</t>
  </si>
  <si>
    <t>Субсидии из областного бюджета МБУ ДО "Спортивная школа"на повышение заработной платы педагогическим работникам дополнительного образования</t>
  </si>
  <si>
    <t>Субсидии из местного бюджета МБУ ДО "Спортивная школа"на повышение заработной платы педагогическим работникам дополнительного образования</t>
  </si>
  <si>
    <t>570 00 00000</t>
  </si>
  <si>
    <t>571 00 00000</t>
  </si>
  <si>
    <t>571 01 20100</t>
  </si>
  <si>
    <t>Вывоз и ликвидация несанкционированных свалок</t>
  </si>
  <si>
    <t>Уличное освещение г.Бологое</t>
  </si>
  <si>
    <t>Проекты (программы ППМИ. Комфортная гор.среда, областное финансирование, поддержка)</t>
  </si>
  <si>
    <t>Содержание парков, скверов</t>
  </si>
  <si>
    <t>Спиливание аварийных деревьев, формовочная обрезка деревьев (кронирование), побелка деревьев, стрижка кустарников вдоль домов г.Бологое.</t>
  </si>
  <si>
    <t>Содержание мест погребения, содержание мемориалов воинских захоронений (с учетом цветочного оформления клумб)</t>
  </si>
  <si>
    <t>Содержание детских площадок по г.Бологое и поселениям</t>
  </si>
  <si>
    <t>551 04 S1350</t>
  </si>
  <si>
    <t>551 04 S0040</t>
  </si>
  <si>
    <t>Субсидия местным бюджетам на развитие материально-технической базы редакций районных и городских газет (из местного бюджета)</t>
  </si>
  <si>
    <t>560 00 00000</t>
  </si>
  <si>
    <t>561 00 0000</t>
  </si>
  <si>
    <t>561 01 10290</t>
  </si>
  <si>
    <t>561 01 10670</t>
  </si>
  <si>
    <t>561 01 S0290</t>
  </si>
  <si>
    <t>561 01 S0670</t>
  </si>
  <si>
    <t>562 00 00000</t>
  </si>
  <si>
    <t>562 01 10820</t>
  </si>
  <si>
    <t>562 01 L0820</t>
  </si>
  <si>
    <t>562 01 Д0820</t>
  </si>
  <si>
    <t>562 01 R0820</t>
  </si>
  <si>
    <t>580 00 00000</t>
  </si>
  <si>
    <t>581 00 00000</t>
  </si>
  <si>
    <t>581 01 20100</t>
  </si>
  <si>
    <t>Техническое обслуживание уличного освещения</t>
  </si>
  <si>
    <t>Мероприятия по жилищному хозяйству</t>
  </si>
  <si>
    <t xml:space="preserve">    Субсидии на укрепление материально- технической базы муниуипальных физкультурно-спортивных организаций. осуществляющих спортивную подготовку для МБУ ДО "Спортивная школа " (областные средства)</t>
  </si>
  <si>
    <t xml:space="preserve">    Субсидии на обеспечение жилыми помещениями малоимущих многодетных семей,нуждающихся в жилых помещениях</t>
  </si>
  <si>
    <t xml:space="preserve">    Иные межбюджетные трансферты на укрепление материально-технической базы муниципальных образовательных учреждений в целях осуществления мероприятий по работе с детьми и молодежью, в том числе гражданско-патриотическому воспитанию</t>
  </si>
  <si>
    <t>551 04 11350</t>
  </si>
  <si>
    <t>551 Ю6 50501</t>
  </si>
  <si>
    <t xml:space="preserve">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</si>
  <si>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552 01 10450</t>
  </si>
  <si>
    <t xml:space="preserve">    Субсидии на укрепление материально-технической базы муниципальных организаций отдыха и оздоровления детей (МБУ "Радуга") из областного бюджета</t>
  </si>
  <si>
    <t>552 01 S0450</t>
  </si>
  <si>
    <t xml:space="preserve">    Субсидии на укрепление материально-технической базы муниципальных организаций отдыха и оздоровления детей (МБУ "Радуга") из местного бюджета</t>
  </si>
  <si>
    <t>Подпрограмма 5 "Обеспечение инновационного характера образования"</t>
  </si>
  <si>
    <t xml:space="preserve">    Реализация проектов в рамках поддержки школьных инициатив Тверской области в МБОУ "СОШ № 1" г. Бологое, Тверской области (I проект 2025 год)</t>
  </si>
  <si>
    <t>555 02 18005</t>
  </si>
  <si>
    <t>555 02 18006</t>
  </si>
  <si>
    <t xml:space="preserve">    Реализация проектов в рамках поддержки школьных инициатив Тверской области в МБОУ "СОШ № 15"п.Березайка Бологовского района Тверской области (III проект 2025 год)</t>
  </si>
  <si>
    <t>555 02 S8006</t>
  </si>
  <si>
    <t xml:space="preserve">    Субсидия местным бюджетам на развитие материально-технической базы редакций районных и городских газет (обл.средства)</t>
  </si>
  <si>
    <t xml:space="preserve">    Денежное содержание муниципальных служащих исполнительных органов местного самоуправления (центральный аппарат)</t>
  </si>
  <si>
    <t xml:space="preserve">    Устройство смотровой площадки и пирса, расположенного по адресу: Тверская область, г.Бологое, ул.Дзержинского около д.6-1 этап (ППМИ 2025) (областные средства)</t>
  </si>
  <si>
    <t xml:space="preserve">    Устройство смотровой площадки и пирса, расположенного по адресу: Тверская область, г.Бологое, ул.Дзержинского около д.6-2 этап (ППМИ 2025) (областные средства)</t>
  </si>
  <si>
    <t xml:space="preserve">    Устройство смотровой площадки и пирса, расположенного по адресу: Тверская область, г.Бологое, ул.Дзержинского около д.6-3 этап (ППМИ 2025) (областные средства)</t>
  </si>
  <si>
    <t xml:space="preserve">    Устройство смотровой площадки и пирса, расположенного по адресу: Тверская область, г.Бологое, ул.Дзержинского около д.6-4 этап (ППМИ 2025) (областные средства)</t>
  </si>
  <si>
    <t xml:space="preserve">    Благоустройство спуска к озеру на набережную в г.Бологое, рядом со зданием МБУ ДО "СШ" (ППМИ 2025) (областные средства)</t>
  </si>
  <si>
    <t xml:space="preserve">    Благоустройство спуска к озеру на набережную в г.Бологое, рядом со зданием МБУ ДО "СШ" (ППМИ 2025) (местные средства)</t>
  </si>
  <si>
    <t xml:space="preserve">    Расходы из федерального бюджета на формирование комфортной городской среды</t>
  </si>
  <si>
    <t xml:space="preserve">    Мероприятие по сокращению доли загрязненных сточных вод ( реконструкция технологического и электрического оборудования канализационной насосной станции по ул. Совхозная и ул. Рабочая г.Бологое), средства местного бюджета</t>
  </si>
  <si>
    <t xml:space="preserve">    Модернизация региональных и муниципальных библиотек</t>
  </si>
  <si>
    <t xml:space="preserve">    Содержание Управления культуры</t>
  </si>
  <si>
    <t>994 00 20319</t>
  </si>
  <si>
    <t>991 00 S920</t>
  </si>
  <si>
    <t xml:space="preserve">    Иные межбюджетные трансферты на реализацию мероприятий по обращениям.поступающим к депутатам Законодательного Собрания Тверской области</t>
  </si>
  <si>
    <t xml:space="preserve">Расходы на содержание и ремонт имущества казны. </t>
  </si>
  <si>
    <t>591 00 00000</t>
  </si>
  <si>
    <t>591 02 20010</t>
  </si>
  <si>
    <t>Муниципальная программа "Противодействие распространению идеологии терроризма на территории Бологовского муниципального округа Тверской области на 2025 – 2030 годы"</t>
  </si>
  <si>
    <t>Реализация государственной политики в области неприятия распространения идеологии терроризма и устойчивости к ее пропаганде</t>
  </si>
  <si>
    <t>Подпрограмма 1.  «Комплексные меры повышения уровня непринятия распространения идеологии терроризма граждан, проживающих на территории Бологовского муниципального округа Тверской области на основе устойчивости к ее пропаганде"</t>
  </si>
  <si>
    <t>Мероприятия по борьбе с борщевиком Сосновского</t>
  </si>
  <si>
    <t>Обеспечение деятельности муниципального казенного учреждения ЕДДС</t>
  </si>
  <si>
    <t>Приобретение материально-технических средств для обеспечения пожарной безопасности на водных объектах</t>
  </si>
  <si>
    <t>652 02 SД013</t>
  </si>
  <si>
    <t>Субсидии местным бюджетам на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</si>
  <si>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701 01 S0670</t>
  </si>
  <si>
    <t>Выделение субсидий гражданам на приобретение жилья (обл)</t>
  </si>
  <si>
    <t>Субсидии местным бюджетам на обеспечение жильем молодых семей без привлечения средств федерального бюджета ( обл)</t>
  </si>
  <si>
    <t>Субсидии местным бюджетам на обеспечение жильем молодых семей без привлечения средств федерального бюджета</t>
  </si>
  <si>
    <t>Субсидии местным бюджетам на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(обл.)</t>
  </si>
  <si>
    <t>Субсидии на укрепление материально -технической  базы  муниципальных учреждений культуры Тверской области из областного бюджета</t>
  </si>
  <si>
    <t>Субсидии на укрепление материально -технической  базы  муниципальных учреждений культуры Тверской области из местного бюджета</t>
  </si>
  <si>
    <t>642 01 S1540</t>
  </si>
  <si>
    <t>Субсидии на укрепление материально-технической базы муниципальных  дошкольных образовательных организаций  из местного бюджета</t>
  </si>
  <si>
    <t>Подпрограмма 1 "Гармонизация межнациональных и этноконфессиональных отношений на территории Бологовского муниципального округа Тверской области"</t>
  </si>
  <si>
    <t>Обслуживание пожарной сигнализации в здании Администрации Бологовского муниципального округа</t>
  </si>
  <si>
    <t>Муниципальная программа "Развитие муниципальной системы образования Бологовского муниципального округа Тверской области на 2025 – 2030 годы"</t>
  </si>
  <si>
    <t>541 00 00000</t>
  </si>
  <si>
    <t>Подпрограмма "Развитие туристского продукта на территории Бологовского муниципального округа Тверской области"</t>
  </si>
  <si>
    <t>542 00 00000</t>
  </si>
  <si>
    <t>Подпрограмма "Популяризация  объектов туристического показа на территории Бологовского муниципального округа Тверской области, обеспечение доступа граждан к культурным ценностям"</t>
  </si>
  <si>
    <t>Муниципальная программа "Укрепление единства народов, проживающих на территории Бологовского муниципального округа Тверской области и их этнокультурное развитие на 2025-2030 годы"</t>
  </si>
  <si>
    <t>Подпрограмма 3 "Общественная безопасность и профилактика правонарушений в Бологовском муниципальном округе Тверской области"</t>
  </si>
  <si>
    <t xml:space="preserve">          Субсидии на обеспечение предоставления жилых помещений детям-сиротам,детям,оставшихся без попечения родителей,лицам из их числа по договорам найма специализированных жилых помещений (областные)</t>
  </si>
  <si>
    <t xml:space="preserve">      СОЦИАЛЬНАЯ ПОЛИТИКА</t>
  </si>
  <si>
    <t xml:space="preserve">        Охрана семьи и детства</t>
  </si>
  <si>
    <t xml:space="preserve">          Субвенции бюджетам по обеспечению благоустроенными жилыми помещениями специализированного жилищного фонда детей - сирот</t>
  </si>
  <si>
    <t xml:space="preserve">          Субвенции по обеспечению благоустроенными жилыми помещениями специализированного жилищного фонда детей-сирот, детей, оставшихся без попечения родителей, лиц из их числа по договорам найма специализированных жилых помещений (фед.)</t>
  </si>
  <si>
    <t>243</t>
  </si>
  <si>
    <t xml:space="preserve">          Приобретение Ели Альпийской высотой 10 м. с комплексом освещения "Северное сияние" и новогодним украшением (шары, звезда и декоративное ограждение) для г.Бологое (ППМИ 2024 г.)</t>
  </si>
  <si>
    <t xml:space="preserve">          Благоустройство детской игровой площадки на территории детского сада № 1, ул. Луначарского, г. Бологое из местного бюджета (ППМИ 2024 г.)</t>
  </si>
  <si>
    <t xml:space="preserve">          Мероприятия по обслуживанию газовых сетей</t>
  </si>
  <si>
    <t xml:space="preserve">          Мероприятия по повышению энергетической эффективности и энергоснабжению</t>
  </si>
  <si>
    <t xml:space="preserve">            Исполнение судебных актов Российской Федерации и мировых соглашений по возмещению причиненного вреда</t>
  </si>
  <si>
    <t xml:space="preserve">          Софинансирование из местного бюджета на проведение мероприятий в целях обеспечения безопасности дорожного движения на автомобильных дорогах общего пользования</t>
  </si>
  <si>
    <t xml:space="preserve">          Субсидии из областного бюджета на ремонт дворовых территорий многоквартирных домов г.Бологое</t>
  </si>
  <si>
    <t xml:space="preserve">    Поддержка обустройства мест массового отдыха населения (городских парков)</t>
  </si>
  <si>
    <t xml:space="preserve">      Прочая закупка товаров, работ и услуг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</si>
  <si>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</si>
  <si>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Мероприятия по установке знаков туристической навигации и информационных щитов</t>
  </si>
  <si>
    <t xml:space="preserve">    Распространение рекламной продукции и информационных материалов</t>
  </si>
  <si>
    <t xml:space="preserve">    Субвенция на получение общедоступного и бесплатного дошкольного образования в муниципальных дошкольных образовательных организациях из областного бюджета</t>
  </si>
  <si>
    <t xml:space="preserve">    Субсидии муниципальным дошкольным образовательным учреждениям на выполнение муниципального задания</t>
  </si>
  <si>
    <t xml:space="preserve">    Погашение кредиторской задолженности прошлых лет из местного бюджета по муниципальным дошкольным образовательным учреждениям</t>
  </si>
  <si>
    <t xml:space="preserve">    Обеспечение из областного бюджета подвоза учащихся муниципальных общеобразовательных учреждений</t>
  </si>
  <si>
    <t xml:space="preserve">    Организация детей и подростков в социально значимых региональных проектах из областного бюджета</t>
  </si>
  <si>
    <t xml:space="preserve">    Субсидии муниципальным бюджетным общеобразовательным учреждениям на выполнение муниципального задания</t>
  </si>
  <si>
    <t xml:space="preserve">    Погашение кредиторской задолженности прошлых лет из местного бюджета по муниципальным бюджетным общеобразовательным учреждения</t>
  </si>
  <si>
    <t xml:space="preserve">    Субсидия на организацию питания детей с ограниченными возможностями здоровья</t>
  </si>
  <si>
    <t xml:space="preserve">    Субсидия на организацию бесплатного питания для детей "специальной военной операции" (СВО)</t>
  </si>
  <si>
    <t>Задача "Организация работы по эффективному использованию и оптимизация состава муниципального имущества Бологовского муниципального округа"</t>
  </si>
  <si>
    <t>661 01 00000</t>
  </si>
  <si>
    <t>Оценка муниципального имущества</t>
  </si>
  <si>
    <t>661 01 20100</t>
  </si>
  <si>
    <t>Подпрограмма 2 "Эффективное землепользование в Бологовском муниципальном округе"</t>
  </si>
  <si>
    <t>Проведение комплекса землеустроительных, регистрационных и иных работ по формированию земельных участков и вовлечению их в хозяйственный оборот</t>
  </si>
  <si>
    <t>Субсидии местным бюджетам на подготовку проектов межевания земельных участков и проведение кадастровых работ</t>
  </si>
  <si>
    <t>662  01 L5990</t>
  </si>
  <si>
    <t xml:space="preserve">Техприсоединение и преоформление технических присоединений по уличному освещению </t>
  </si>
  <si>
    <t>Приложение № 6                                                                  к Решению Думы Бологовского муниципального округа Тверской области от   11.08.2026 №  299"О внесении изменений и дополнений в Решение Думы Бологовского муниципального округа от 24.12.2025 № 252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</si>
</sst>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_-* #,##0.0_р_._-;\-* #,##0.0_р_._-;_-* &quot;-&quot;?_р_._-;_-@_-"/>
    <numFmt numFmtId="166" formatCode="#,##0.0_ ;\-#,##0.0\ "/>
    <numFmt numFmtId="167" formatCode="0.0"/>
    <numFmt numFmtId="168" formatCode="_-* #,##0.0\ _₽_-;\-* #,##0.0\ _₽_-;_-* &quot;-&quot;?\ _₽_-;_-@_-"/>
  </numFmts>
  <fonts count="69"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indexed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 Cyr"/>
      <charset val="204"/>
    </font>
    <font>
      <u/>
      <sz val="11"/>
      <color indexed="8"/>
      <name val="Times New Roman"/>
      <family val="1"/>
      <charset val="204"/>
    </font>
    <font>
      <u/>
      <sz val="10"/>
      <color indexed="9"/>
      <name val="Times New Roman"/>
      <family val="1"/>
      <charset val="204"/>
    </font>
    <font>
      <u/>
      <sz val="18"/>
      <color indexed="8"/>
      <name val="Times New Roman"/>
      <family val="1"/>
      <charset val="204"/>
    </font>
    <font>
      <u/>
      <sz val="20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u/>
      <sz val="11"/>
      <color indexed="9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indexed="8"/>
      <name val="Times New Roman"/>
      <family val="1"/>
      <charset val="204"/>
    </font>
    <font>
      <u/>
      <sz val="10"/>
      <color indexed="17"/>
      <name val="Times New Roman"/>
      <family val="1"/>
      <charset val="204"/>
    </font>
    <font>
      <sz val="11"/>
      <color indexed="17"/>
      <name val="Times New Roman"/>
      <family val="1"/>
      <charset val="204"/>
    </font>
    <font>
      <b/>
      <sz val="10"/>
      <color indexed="17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u/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Arial CY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0"/>
      <color indexed="17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CFFFF"/>
      </patternFill>
    </fill>
  </fills>
  <borders count="4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01">
    <xf numFmtId="0" fontId="0" fillId="0" borderId="0">
      <alignment vertical="top" wrapText="1"/>
    </xf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165" fontId="64" fillId="0" borderId="42">
      <alignment vertical="top" wrapText="1"/>
    </xf>
    <xf numFmtId="1" fontId="64" fillId="0" borderId="42">
      <alignment horizontal="center" vertical="top" shrinkToFit="1"/>
    </xf>
    <xf numFmtId="1" fontId="65" fillId="0" borderId="42">
      <alignment horizontal="center" vertical="top" shrinkToFit="1"/>
    </xf>
    <xf numFmtId="1" fontId="65" fillId="0" borderId="42">
      <alignment horizontal="center" vertical="top" shrinkToFit="1"/>
    </xf>
    <xf numFmtId="0" fontId="66" fillId="0" borderId="42">
      <alignment vertical="top" wrapText="1"/>
    </xf>
    <xf numFmtId="0" fontId="67" fillId="0" borderId="42">
      <alignment vertical="top" wrapText="1"/>
    </xf>
    <xf numFmtId="0" fontId="67" fillId="0" borderId="42">
      <alignment vertical="top" wrapText="1"/>
    </xf>
    <xf numFmtId="0" fontId="67" fillId="0" borderId="42">
      <alignment vertical="top" wrapText="1"/>
    </xf>
    <xf numFmtId="0" fontId="67" fillId="0" borderId="42">
      <alignment vertical="top" wrapText="1"/>
    </xf>
    <xf numFmtId="0" fontId="67" fillId="0" borderId="42">
      <alignment vertical="top" wrapText="1"/>
    </xf>
    <xf numFmtId="0" fontId="67" fillId="0" borderId="42">
      <alignment vertical="top" wrapText="1"/>
    </xf>
    <xf numFmtId="0" fontId="67" fillId="0" borderId="42">
      <alignment vertical="top" wrapText="1"/>
    </xf>
    <xf numFmtId="0" fontId="67" fillId="0" borderId="42">
      <alignment vertical="top" wrapText="1"/>
    </xf>
    <xf numFmtId="0" fontId="67" fillId="0" borderId="42">
      <alignment vertical="top" wrapText="1"/>
    </xf>
    <xf numFmtId="4" fontId="66" fillId="25" borderId="42">
      <alignment horizontal="right" vertical="top" shrinkToFit="1"/>
    </xf>
    <xf numFmtId="4" fontId="67" fillId="25" borderId="42">
      <alignment horizontal="right" vertical="top" shrinkToFit="1"/>
    </xf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7" borderId="2" applyNumberFormat="0" applyAlignment="0" applyProtection="0"/>
    <xf numFmtId="0" fontId="22" fillId="7" borderId="2" applyNumberFormat="0" applyAlignment="0" applyProtection="0"/>
    <xf numFmtId="0" fontId="22" fillId="7" borderId="2" applyNumberFormat="0" applyAlignment="0" applyProtection="0"/>
    <xf numFmtId="0" fontId="22" fillId="7" borderId="2" applyNumberFormat="0" applyAlignment="0" applyProtection="0"/>
    <xf numFmtId="0" fontId="22" fillId="7" borderId="2" applyNumberFormat="0" applyAlignment="0" applyProtection="0"/>
    <xf numFmtId="0" fontId="22" fillId="7" borderId="2" applyNumberFormat="0" applyAlignment="0" applyProtection="0"/>
    <xf numFmtId="0" fontId="22" fillId="7" borderId="2" applyNumberFormat="0" applyAlignment="0" applyProtection="0"/>
    <xf numFmtId="0" fontId="22" fillId="7" borderId="2" applyNumberFormat="0" applyAlignment="0" applyProtection="0"/>
    <xf numFmtId="0" fontId="22" fillId="7" borderId="2" applyNumberFormat="0" applyAlignment="0" applyProtection="0"/>
    <xf numFmtId="0" fontId="22" fillId="7" borderId="2" applyNumberFormat="0" applyAlignment="0" applyProtection="0"/>
    <xf numFmtId="0" fontId="22" fillId="7" borderId="2" applyNumberFormat="0" applyAlignment="0" applyProtection="0"/>
    <xf numFmtId="0" fontId="22" fillId="7" borderId="2" applyNumberFormat="0" applyAlignment="0" applyProtection="0"/>
    <xf numFmtId="0" fontId="22" fillId="7" borderId="2" applyNumberFormat="0" applyAlignment="0" applyProtection="0"/>
    <xf numFmtId="0" fontId="22" fillId="7" borderId="2" applyNumberFormat="0" applyAlignment="0" applyProtection="0"/>
    <xf numFmtId="0" fontId="23" fillId="20" borderId="3" applyNumberFormat="0" applyAlignment="0" applyProtection="0"/>
    <xf numFmtId="0" fontId="23" fillId="20" borderId="3" applyNumberFormat="0" applyAlignment="0" applyProtection="0"/>
    <xf numFmtId="0" fontId="23" fillId="20" borderId="3" applyNumberFormat="0" applyAlignment="0" applyProtection="0"/>
    <xf numFmtId="0" fontId="23" fillId="20" borderId="3" applyNumberFormat="0" applyAlignment="0" applyProtection="0"/>
    <xf numFmtId="0" fontId="23" fillId="20" borderId="3" applyNumberFormat="0" applyAlignment="0" applyProtection="0"/>
    <xf numFmtId="0" fontId="23" fillId="20" borderId="3" applyNumberFormat="0" applyAlignment="0" applyProtection="0"/>
    <xf numFmtId="0" fontId="23" fillId="20" borderId="3" applyNumberFormat="0" applyAlignment="0" applyProtection="0"/>
    <xf numFmtId="0" fontId="23" fillId="20" borderId="3" applyNumberFormat="0" applyAlignment="0" applyProtection="0"/>
    <xf numFmtId="0" fontId="23" fillId="20" borderId="3" applyNumberFormat="0" applyAlignment="0" applyProtection="0"/>
    <xf numFmtId="0" fontId="23" fillId="20" borderId="3" applyNumberFormat="0" applyAlignment="0" applyProtection="0"/>
    <xf numFmtId="0" fontId="23" fillId="20" borderId="3" applyNumberFormat="0" applyAlignment="0" applyProtection="0"/>
    <xf numFmtId="0" fontId="23" fillId="20" borderId="3" applyNumberFormat="0" applyAlignment="0" applyProtection="0"/>
    <xf numFmtId="0" fontId="23" fillId="20" borderId="3" applyNumberFormat="0" applyAlignment="0" applyProtection="0"/>
    <xf numFmtId="0" fontId="23" fillId="20" borderId="3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5" fillId="0" borderId="0">
      <alignment vertical="top" wrapText="1"/>
    </xf>
    <xf numFmtId="0" fontId="68" fillId="0" borderId="0">
      <alignment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23" borderId="9" applyNumberFormat="0" applyFont="0" applyAlignment="0" applyProtection="0"/>
    <xf numFmtId="0" fontId="5" fillId="23" borderId="9" applyNumberFormat="0" applyFont="0" applyAlignment="0" applyProtection="0"/>
    <xf numFmtId="0" fontId="5" fillId="23" borderId="9" applyNumberFormat="0" applyFont="0" applyAlignment="0" applyProtection="0"/>
    <xf numFmtId="0" fontId="5" fillId="23" borderId="9" applyNumberFormat="0" applyFont="0" applyAlignment="0" applyProtection="0"/>
    <xf numFmtId="0" fontId="5" fillId="23" borderId="9" applyNumberFormat="0" applyFont="0" applyAlignment="0" applyProtection="0"/>
    <xf numFmtId="0" fontId="5" fillId="23" borderId="9" applyNumberFormat="0" applyFont="0" applyAlignment="0" applyProtection="0"/>
    <xf numFmtId="0" fontId="5" fillId="23" borderId="9" applyNumberFormat="0" applyFont="0" applyAlignment="0" applyProtection="0"/>
    <xf numFmtId="0" fontId="5" fillId="23" borderId="9" applyNumberFormat="0" applyFont="0" applyAlignment="0" applyProtection="0"/>
    <xf numFmtId="0" fontId="5" fillId="23" borderId="9" applyNumberFormat="0" applyFont="0" applyAlignment="0" applyProtection="0"/>
    <xf numFmtId="0" fontId="5" fillId="23" borderId="9" applyNumberFormat="0" applyFont="0" applyAlignment="0" applyProtection="0"/>
    <xf numFmtId="0" fontId="5" fillId="23" borderId="9" applyNumberFormat="0" applyFont="0" applyAlignment="0" applyProtection="0"/>
    <xf numFmtId="0" fontId="5" fillId="23" borderId="9" applyNumberFormat="0" applyFont="0" applyAlignment="0" applyProtection="0"/>
    <xf numFmtId="0" fontId="5" fillId="23" borderId="9" applyNumberFormat="0" applyFont="0" applyAlignment="0" applyProtection="0"/>
    <xf numFmtId="0" fontId="5" fillId="23" borderId="9" applyNumberFormat="0" applyFont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</cellStyleXfs>
  <cellXfs count="389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0" fillId="0" borderId="0" xfId="0" applyNumberFormat="1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41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42" fillId="0" borderId="0" xfId="0" applyFont="1" applyFill="1" applyAlignment="1">
      <alignment vertical="top" wrapText="1"/>
    </xf>
    <xf numFmtId="0" fontId="43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5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8" fillId="0" borderId="11" xfId="0" applyFont="1" applyFill="1" applyBorder="1" applyAlignment="1">
      <alignment vertical="top" wrapText="1"/>
    </xf>
    <xf numFmtId="164" fontId="8" fillId="0" borderId="0" xfId="0" applyNumberFormat="1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164" fontId="20" fillId="0" borderId="0" xfId="0" applyNumberFormat="1" applyFont="1" applyFill="1" applyAlignment="1">
      <alignment vertical="top" wrapText="1"/>
    </xf>
    <xf numFmtId="0" fontId="0" fillId="0" borderId="0" xfId="0" applyFill="1" applyAlignment="1">
      <alignment vertical="top" wrapText="1"/>
    </xf>
    <xf numFmtId="165" fontId="43" fillId="0" borderId="0" xfId="0" applyNumberFormat="1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165" fontId="0" fillId="0" borderId="0" xfId="0" applyNumberFormat="1" applyFont="1" applyFill="1" applyAlignment="1">
      <alignment vertical="top" wrapText="1"/>
    </xf>
    <xf numFmtId="165" fontId="20" fillId="0" borderId="0" xfId="0" applyNumberFormat="1" applyFont="1" applyFill="1" applyAlignment="1">
      <alignment vertical="top" wrapText="1"/>
    </xf>
    <xf numFmtId="0" fontId="14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164" fontId="43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165" fontId="13" fillId="0" borderId="0" xfId="0" applyNumberFormat="1" applyFont="1" applyFill="1" applyAlignment="1">
      <alignment vertical="top" wrapText="1"/>
    </xf>
    <xf numFmtId="165" fontId="8" fillId="0" borderId="0" xfId="0" applyNumberFormat="1" applyFont="1" applyFill="1" applyAlignment="1">
      <alignment vertical="top" wrapText="1"/>
    </xf>
    <xf numFmtId="164" fontId="13" fillId="0" borderId="0" xfId="0" applyNumberFormat="1" applyFont="1" applyFill="1" applyAlignment="1">
      <alignment vertical="top" wrapText="1"/>
    </xf>
    <xf numFmtId="0" fontId="10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vertical="top" wrapText="1"/>
    </xf>
    <xf numFmtId="0" fontId="39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0" fillId="0" borderId="0" xfId="0" applyFill="1" applyAlignment="1">
      <alignment horizontal="center" vertical="center" wrapText="1"/>
    </xf>
    <xf numFmtId="0" fontId="44" fillId="0" borderId="0" xfId="0" applyFont="1" applyFill="1" applyAlignment="1">
      <alignment vertical="top" wrapText="1"/>
    </xf>
    <xf numFmtId="165" fontId="18" fillId="0" borderId="0" xfId="0" applyNumberFormat="1" applyFont="1" applyFill="1" applyAlignment="1">
      <alignment vertical="top" wrapText="1"/>
    </xf>
    <xf numFmtId="0" fontId="40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vertical="top" wrapText="1"/>
    </xf>
    <xf numFmtId="49" fontId="7" fillId="24" borderId="12" xfId="0" applyNumberFormat="1" applyFont="1" applyFill="1" applyBorder="1" applyAlignment="1">
      <alignment horizontal="center" vertical="center" wrapText="1"/>
    </xf>
    <xf numFmtId="49" fontId="7" fillId="24" borderId="12" xfId="0" applyNumberFormat="1" applyFont="1" applyFill="1" applyBorder="1" applyAlignment="1">
      <alignment vertical="center" wrapText="1"/>
    </xf>
    <xf numFmtId="49" fontId="7" fillId="24" borderId="13" xfId="0" applyNumberFormat="1" applyFont="1" applyFill="1" applyBorder="1" applyAlignment="1">
      <alignment horizontal="center" vertical="center" wrapText="1"/>
    </xf>
    <xf numFmtId="49" fontId="7" fillId="24" borderId="12" xfId="508" applyNumberFormat="1" applyFont="1" applyFill="1" applyBorder="1" applyAlignment="1">
      <alignment vertical="center" wrapText="1"/>
    </xf>
    <xf numFmtId="168" fontId="0" fillId="0" borderId="0" xfId="0" applyNumberFormat="1" applyFont="1" applyFill="1" applyAlignment="1">
      <alignment vertical="top" wrapText="1"/>
    </xf>
    <xf numFmtId="167" fontId="41" fillId="0" borderId="0" xfId="0" applyNumberFormat="1" applyFont="1" applyFill="1" applyAlignment="1">
      <alignment vertical="top" wrapText="1"/>
    </xf>
    <xf numFmtId="49" fontId="7" fillId="0" borderId="12" xfId="0" applyNumberFormat="1" applyFont="1" applyFill="1" applyBorder="1" applyAlignment="1">
      <alignment horizontal="left" vertical="center" wrapText="1"/>
    </xf>
    <xf numFmtId="165" fontId="7" fillId="0" borderId="12" xfId="0" applyNumberFormat="1" applyFont="1" applyFill="1" applyBorder="1" applyAlignment="1">
      <alignment horizontal="center" vertical="center"/>
    </xf>
    <xf numFmtId="165" fontId="7" fillId="0" borderId="12" xfId="0" applyNumberFormat="1" applyFont="1" applyFill="1" applyBorder="1" applyAlignment="1">
      <alignment horizontal="center" vertical="center" wrapText="1"/>
    </xf>
    <xf numFmtId="167" fontId="16" fillId="0" borderId="12" xfId="0" applyNumberFormat="1" applyFont="1" applyFill="1" applyBorder="1" applyAlignment="1">
      <alignment horizontal="right" vertical="center" wrapText="1"/>
    </xf>
    <xf numFmtId="167" fontId="16" fillId="0" borderId="1" xfId="0" applyNumberFormat="1" applyFont="1" applyFill="1" applyBorder="1" applyAlignment="1">
      <alignment horizontal="right" vertical="center" wrapText="1"/>
    </xf>
    <xf numFmtId="167" fontId="7" fillId="0" borderId="12" xfId="0" applyNumberFormat="1" applyFont="1" applyFill="1" applyBorder="1" applyAlignment="1">
      <alignment horizontal="right" vertical="center" wrapText="1"/>
    </xf>
    <xf numFmtId="167" fontId="6" fillId="0" borderId="12" xfId="0" applyNumberFormat="1" applyFont="1" applyFill="1" applyBorder="1" applyAlignment="1">
      <alignment horizontal="right" vertical="center" wrapText="1"/>
    </xf>
    <xf numFmtId="167" fontId="7" fillId="0" borderId="14" xfId="0" applyNumberFormat="1" applyFont="1" applyFill="1" applyBorder="1" applyAlignment="1">
      <alignment horizontal="right" vertical="center" wrapText="1"/>
    </xf>
    <xf numFmtId="165" fontId="7" fillId="0" borderId="14" xfId="0" applyNumberFormat="1" applyFont="1" applyFill="1" applyBorder="1" applyAlignment="1">
      <alignment horizontal="center" vertical="center" wrapText="1"/>
    </xf>
    <xf numFmtId="165" fontId="6" fillId="0" borderId="12" xfId="0" applyNumberFormat="1" applyFont="1" applyFill="1" applyBorder="1" applyAlignment="1">
      <alignment horizontal="center" vertical="center" wrapText="1"/>
    </xf>
    <xf numFmtId="165" fontId="7" fillId="0" borderId="12" xfId="0" applyNumberFormat="1" applyFont="1" applyFill="1" applyBorder="1" applyAlignment="1">
      <alignment horizontal="right" vertical="center" wrapText="1"/>
    </xf>
    <xf numFmtId="165" fontId="50" fillId="0" borderId="12" xfId="0" applyNumberFormat="1" applyFont="1" applyFill="1" applyBorder="1" applyAlignment="1">
      <alignment horizontal="center" vertical="center" wrapText="1"/>
    </xf>
    <xf numFmtId="167" fontId="7" fillId="0" borderId="15" xfId="0" applyNumberFormat="1" applyFont="1" applyFill="1" applyBorder="1" applyAlignment="1">
      <alignment horizontal="right" vertical="center" wrapText="1"/>
    </xf>
    <xf numFmtId="167" fontId="7" fillId="0" borderId="12" xfId="0" applyNumberFormat="1" applyFont="1" applyFill="1" applyBorder="1" applyAlignment="1">
      <alignment horizontal="center" vertical="center" wrapText="1"/>
    </xf>
    <xf numFmtId="167" fontId="7" fillId="0" borderId="16" xfId="0" applyNumberFormat="1" applyFont="1" applyFill="1" applyBorder="1" applyAlignment="1">
      <alignment horizontal="right" vertical="center" wrapText="1"/>
    </xf>
    <xf numFmtId="167" fontId="46" fillId="0" borderId="1" xfId="0" applyNumberFormat="1" applyFont="1" applyFill="1" applyBorder="1" applyAlignment="1">
      <alignment horizontal="right" vertical="center" wrapText="1"/>
    </xf>
    <xf numFmtId="167" fontId="46" fillId="0" borderId="12" xfId="0" applyNumberFormat="1" applyFont="1" applyFill="1" applyBorder="1" applyAlignment="1">
      <alignment horizontal="right" vertical="center" wrapText="1"/>
    </xf>
    <xf numFmtId="167" fontId="2" fillId="0" borderId="12" xfId="0" applyNumberFormat="1" applyFont="1" applyFill="1" applyBorder="1" applyAlignment="1">
      <alignment horizontal="right" vertical="center" wrapText="1"/>
    </xf>
    <xf numFmtId="167" fontId="46" fillId="0" borderId="17" xfId="0" applyNumberFormat="1" applyFont="1" applyFill="1" applyBorder="1" applyAlignment="1">
      <alignment horizontal="right" vertical="center" wrapText="1"/>
    </xf>
    <xf numFmtId="167" fontId="16" fillId="0" borderId="16" xfId="0" applyNumberFormat="1" applyFont="1" applyFill="1" applyBorder="1" applyAlignment="1">
      <alignment horizontal="right" vertical="center" wrapText="1"/>
    </xf>
    <xf numFmtId="167" fontId="7" fillId="0" borderId="17" xfId="0" applyNumberFormat="1" applyFont="1" applyFill="1" applyBorder="1" applyAlignment="1">
      <alignment horizontal="right" vertical="center" wrapText="1"/>
    </xf>
    <xf numFmtId="167" fontId="6" fillId="0" borderId="17" xfId="0" applyNumberFormat="1" applyFont="1" applyFill="1" applyBorder="1" applyAlignment="1">
      <alignment horizontal="right" vertical="center" wrapText="1"/>
    </xf>
    <xf numFmtId="1" fontId="2" fillId="24" borderId="12" xfId="254" applyNumberFormat="1" applyFont="1" applyFill="1" applyBorder="1" applyProtection="1">
      <alignment horizontal="center" vertical="top" shrinkToFit="1"/>
    </xf>
    <xf numFmtId="1" fontId="7" fillId="0" borderId="1" xfId="0" applyNumberFormat="1" applyFont="1" applyFill="1" applyBorder="1" applyAlignment="1">
      <alignment horizontal="right" vertical="center" wrapText="1"/>
    </xf>
    <xf numFmtId="167" fontId="6" fillId="0" borderId="1" xfId="0" applyNumberFormat="1" applyFont="1" applyFill="1" applyBorder="1" applyAlignment="1">
      <alignment horizontal="right" vertical="center" wrapText="1"/>
    </xf>
    <xf numFmtId="167" fontId="7" fillId="0" borderId="0" xfId="0" applyNumberFormat="1" applyFont="1" applyFill="1" applyAlignment="1">
      <alignment horizontal="right" vertical="center" wrapText="1"/>
    </xf>
    <xf numFmtId="49" fontId="7" fillId="0" borderId="12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vertical="top" wrapText="1"/>
    </xf>
    <xf numFmtId="1" fontId="64" fillId="24" borderId="12" xfId="254" applyNumberFormat="1" applyFill="1" applyBorder="1" applyProtection="1">
      <alignment horizontal="center" vertical="top" shrinkToFit="1"/>
    </xf>
    <xf numFmtId="0" fontId="53" fillId="0" borderId="0" xfId="0" applyFont="1" applyFill="1" applyAlignment="1">
      <alignment vertical="top" wrapText="1"/>
    </xf>
    <xf numFmtId="167" fontId="12" fillId="0" borderId="1" xfId="0" applyNumberFormat="1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7" fontId="2" fillId="0" borderId="18" xfId="0" applyNumberFormat="1" applyFont="1" applyFill="1" applyBorder="1" applyAlignment="1">
      <alignment horizontal="right" vertical="center" wrapText="1"/>
    </xf>
    <xf numFmtId="164" fontId="2" fillId="0" borderId="19" xfId="0" applyNumberFormat="1" applyFont="1" applyFill="1" applyBorder="1" applyAlignment="1">
      <alignment horizontal="right" vertical="center" wrapText="1"/>
    </xf>
    <xf numFmtId="164" fontId="2" fillId="0" borderId="12" xfId="0" applyNumberFormat="1" applyFont="1" applyFill="1" applyBorder="1" applyAlignment="1">
      <alignment horizontal="right" vertical="center" wrapText="1"/>
    </xf>
    <xf numFmtId="167" fontId="47" fillId="0" borderId="42" xfId="267" applyNumberFormat="1" applyFont="1" applyFill="1" applyAlignment="1" applyProtection="1">
      <alignment horizontal="right" vertical="center" shrinkToFit="1"/>
    </xf>
    <xf numFmtId="167" fontId="47" fillId="0" borderId="16" xfId="267" applyNumberFormat="1" applyFont="1" applyFill="1" applyBorder="1" applyAlignment="1" applyProtection="1">
      <alignment horizontal="right" vertical="center" shrinkToFit="1"/>
    </xf>
    <xf numFmtId="167" fontId="47" fillId="0" borderId="12" xfId="267" applyNumberFormat="1" applyFont="1" applyFill="1" applyBorder="1" applyAlignment="1" applyProtection="1">
      <alignment horizontal="right" vertical="center" shrinkToFit="1"/>
    </xf>
    <xf numFmtId="167" fontId="2" fillId="0" borderId="15" xfId="0" applyNumberFormat="1" applyFont="1" applyFill="1" applyBorder="1" applyAlignment="1">
      <alignment horizontal="right" vertical="center" wrapText="1"/>
    </xf>
    <xf numFmtId="164" fontId="2" fillId="0" borderId="15" xfId="0" applyNumberFormat="1" applyFont="1" applyFill="1" applyBorder="1" applyAlignment="1">
      <alignment horizontal="right" vertical="center" wrapText="1"/>
    </xf>
    <xf numFmtId="164" fontId="3" fillId="0" borderId="12" xfId="0" applyNumberFormat="1" applyFont="1" applyFill="1" applyBorder="1" applyAlignment="1">
      <alignment horizontal="right" vertical="center" wrapText="1"/>
    </xf>
    <xf numFmtId="167" fontId="2" fillId="0" borderId="16" xfId="0" applyNumberFormat="1" applyFont="1" applyFill="1" applyBorder="1" applyAlignment="1">
      <alignment horizontal="right" vertical="center" wrapText="1"/>
    </xf>
    <xf numFmtId="167" fontId="2" fillId="0" borderId="20" xfId="0" applyNumberFormat="1" applyFont="1" applyFill="1" applyBorder="1" applyAlignment="1">
      <alignment horizontal="right" vertical="center" wrapText="1"/>
    </xf>
    <xf numFmtId="167" fontId="37" fillId="0" borderId="15" xfId="0" applyNumberFormat="1" applyFont="1" applyFill="1" applyBorder="1" applyAlignment="1">
      <alignment horizontal="right" vertical="center" wrapText="1"/>
    </xf>
    <xf numFmtId="166" fontId="7" fillId="0" borderId="21" xfId="0" applyNumberFormat="1" applyFont="1" applyFill="1" applyBorder="1" applyAlignment="1">
      <alignment horizontal="right" vertical="center" wrapText="1"/>
    </xf>
    <xf numFmtId="167" fontId="3" fillId="0" borderId="1" xfId="0" applyNumberFormat="1" applyFont="1" applyFill="1" applyBorder="1" applyAlignment="1">
      <alignment horizontal="right" vertical="center" wrapText="1"/>
    </xf>
    <xf numFmtId="165" fontId="7" fillId="0" borderId="14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164" fontId="12" fillId="0" borderId="16" xfId="0" applyNumberFormat="1" applyFont="1" applyFill="1" applyBorder="1" applyAlignment="1">
      <alignment horizontal="right" vertical="center" wrapText="1"/>
    </xf>
    <xf numFmtId="164" fontId="12" fillId="0" borderId="15" xfId="0" applyNumberFormat="1" applyFont="1" applyFill="1" applyBorder="1" applyAlignment="1">
      <alignment horizontal="right" vertical="center" wrapText="1"/>
    </xf>
    <xf numFmtId="167" fontId="3" fillId="0" borderId="12" xfId="0" applyNumberFormat="1" applyFont="1" applyFill="1" applyBorder="1" applyAlignment="1">
      <alignment horizontal="right" vertical="center" wrapText="1"/>
    </xf>
    <xf numFmtId="167" fontId="3" fillId="0" borderId="14" xfId="0" applyNumberFormat="1" applyFont="1" applyFill="1" applyBorder="1" applyAlignment="1">
      <alignment horizontal="right" vertical="center" wrapText="1"/>
    </xf>
    <xf numFmtId="164" fontId="2" fillId="0" borderId="17" xfId="0" applyNumberFormat="1" applyFont="1" applyFill="1" applyBorder="1" applyAlignment="1">
      <alignment horizontal="right" vertical="center" wrapText="1"/>
    </xf>
    <xf numFmtId="0" fontId="47" fillId="0" borderId="0" xfId="0" applyFont="1" applyFill="1" applyAlignment="1">
      <alignment horizontal="right" vertical="top" wrapText="1"/>
    </xf>
    <xf numFmtId="49" fontId="6" fillId="0" borderId="1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vertical="center" wrapText="1"/>
    </xf>
    <xf numFmtId="49" fontId="16" fillId="0" borderId="13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6" fillId="0" borderId="12" xfId="0" applyNumberFormat="1" applyFont="1" applyFill="1" applyBorder="1" applyAlignment="1">
      <alignment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12" fillId="0" borderId="42" xfId="254" applyNumberFormat="1" applyFont="1" applyFill="1" applyProtection="1">
      <alignment horizontal="center" vertical="top" shrinkToFit="1"/>
    </xf>
    <xf numFmtId="49" fontId="16" fillId="0" borderId="12" xfId="0" applyNumberFormat="1" applyFont="1" applyFill="1" applyBorder="1" applyAlignment="1">
      <alignment horizontal="left" vertical="center" wrapText="1"/>
    </xf>
    <xf numFmtId="1" fontId="2" fillId="0" borderId="42" xfId="254" applyNumberFormat="1" applyFont="1" applyFill="1" applyProtection="1">
      <alignment horizontal="center" vertical="top" shrinkToFit="1"/>
    </xf>
    <xf numFmtId="49" fontId="7" fillId="0" borderId="0" xfId="0" applyNumberFormat="1" applyFont="1" applyFill="1" applyBorder="1" applyAlignment="1">
      <alignment horizontal="left" vertical="center" wrapText="1"/>
    </xf>
    <xf numFmtId="0" fontId="2" fillId="0" borderId="42" xfId="257" applyNumberFormat="1" applyFont="1" applyFill="1" applyProtection="1">
      <alignment vertical="top" wrapText="1"/>
    </xf>
    <xf numFmtId="1" fontId="64" fillId="0" borderId="42" xfId="254" applyNumberFormat="1" applyFill="1" applyProtection="1">
      <alignment horizontal="center" vertical="top" shrinkToFi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47" fillId="0" borderId="42" xfId="257" applyNumberFormat="1" applyFont="1" applyFill="1" applyAlignment="1" applyProtection="1">
      <alignment horizontal="left" vertical="top" wrapText="1"/>
    </xf>
    <xf numFmtId="0" fontId="47" fillId="0" borderId="0" xfId="0" applyFont="1" applyFill="1" applyAlignment="1">
      <alignment vertical="top" wrapText="1"/>
    </xf>
    <xf numFmtId="0" fontId="47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37" fillId="0" borderId="15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7" fillId="0" borderId="12" xfId="0" applyFont="1" applyFill="1" applyBorder="1" applyAlignment="1">
      <alignment horizontal="center" vertical="center" wrapText="1"/>
    </xf>
    <xf numFmtId="49" fontId="7" fillId="0" borderId="25" xfId="0" applyNumberFormat="1" applyFont="1" applyFill="1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49" fontId="7" fillId="0" borderId="17" xfId="0" applyNumberFormat="1" applyFont="1" applyFill="1" applyBorder="1" applyAlignment="1">
      <alignment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0" fontId="52" fillId="0" borderId="42" xfId="257" applyNumberFormat="1" applyFont="1" applyFill="1" applyProtection="1">
      <alignment vertical="top" wrapText="1"/>
    </xf>
    <xf numFmtId="49" fontId="7" fillId="0" borderId="17" xfId="0" applyNumberFormat="1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49" fontId="16" fillId="0" borderId="12" xfId="509" applyNumberFormat="1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49" fontId="7" fillId="0" borderId="12" xfId="509" applyNumberFormat="1" applyFont="1" applyFill="1" applyBorder="1" applyAlignment="1">
      <alignment vertical="center" wrapText="1"/>
    </xf>
    <xf numFmtId="49" fontId="12" fillId="0" borderId="12" xfId="0" applyNumberFormat="1" applyFont="1" applyFill="1" applyBorder="1" applyAlignment="1">
      <alignment horizontal="center" vertical="center" wrapText="1"/>
    </xf>
    <xf numFmtId="49" fontId="16" fillId="0" borderId="12" xfId="511" applyNumberFormat="1" applyFont="1" applyFill="1" applyBorder="1" applyAlignment="1">
      <alignment vertical="center" wrapText="1"/>
    </xf>
    <xf numFmtId="49" fontId="7" fillId="0" borderId="12" xfId="511" applyNumberFormat="1" applyFont="1" applyFill="1" applyBorder="1" applyAlignment="1">
      <alignment vertical="center" wrapText="1"/>
    </xf>
    <xf numFmtId="3" fontId="12" fillId="0" borderId="23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3" fontId="2" fillId="0" borderId="23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47" fillId="0" borderId="42" xfId="257" applyNumberFormat="1" applyFont="1" applyFill="1" applyProtection="1">
      <alignment vertical="top" wrapText="1"/>
    </xf>
    <xf numFmtId="0" fontId="37" fillId="0" borderId="22" xfId="0" applyFont="1" applyFill="1" applyBorder="1" applyAlignment="1">
      <alignment horizontal="center" vertical="center" wrapText="1"/>
    </xf>
    <xf numFmtId="0" fontId="37" fillId="0" borderId="16" xfId="0" applyFont="1" applyFill="1" applyBorder="1" applyAlignment="1">
      <alignment horizontal="center" vertical="center" wrapText="1"/>
    </xf>
    <xf numFmtId="0" fontId="37" fillId="0" borderId="16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1" fontId="7" fillId="0" borderId="12" xfId="0" applyNumberFormat="1" applyFont="1" applyFill="1" applyBorder="1" applyAlignment="1">
      <alignment vertical="center" wrapText="1"/>
    </xf>
    <xf numFmtId="49" fontId="37" fillId="0" borderId="15" xfId="0" applyNumberFormat="1" applyFont="1" applyFill="1" applyBorder="1" applyAlignment="1">
      <alignment horizontal="center" vertical="center" wrapText="1"/>
    </xf>
    <xf numFmtId="49" fontId="46" fillId="0" borderId="17" xfId="0" applyNumberFormat="1" applyFont="1" applyFill="1" applyBorder="1" applyAlignment="1">
      <alignment vertical="center" wrapText="1"/>
    </xf>
    <xf numFmtId="49" fontId="12" fillId="0" borderId="16" xfId="0" applyNumberFormat="1" applyFont="1" applyFill="1" applyBorder="1" applyAlignment="1">
      <alignment horizontal="center" vertical="center" wrapText="1"/>
    </xf>
    <xf numFmtId="0" fontId="47" fillId="0" borderId="16" xfId="257" applyNumberFormat="1" applyFont="1" applyFill="1" applyBorder="1" applyProtection="1">
      <alignment vertical="top" wrapText="1"/>
    </xf>
    <xf numFmtId="0" fontId="37" fillId="0" borderId="26" xfId="0" applyFont="1" applyFill="1" applyBorder="1" applyAlignment="1">
      <alignment horizontal="center" vertical="center" wrapText="1"/>
    </xf>
    <xf numFmtId="0" fontId="48" fillId="0" borderId="42" xfId="257" applyNumberFormat="1" applyFont="1" applyFill="1" applyProtection="1">
      <alignment vertical="top" wrapText="1"/>
    </xf>
    <xf numFmtId="0" fontId="47" fillId="0" borderId="12" xfId="257" applyNumberFormat="1" applyFont="1" applyFill="1" applyBorder="1" applyProtection="1">
      <alignment vertical="top" wrapText="1"/>
    </xf>
    <xf numFmtId="0" fontId="2" fillId="0" borderId="12" xfId="257" applyNumberFormat="1" applyFont="1" applyFill="1" applyBorder="1" applyProtection="1">
      <alignment vertical="top" wrapText="1"/>
    </xf>
    <xf numFmtId="1" fontId="47" fillId="0" borderId="12" xfId="254" applyNumberFormat="1" applyFont="1" applyFill="1" applyBorder="1" applyProtection="1">
      <alignment horizontal="center" vertical="top" shrinkToFit="1"/>
    </xf>
    <xf numFmtId="1" fontId="64" fillId="0" borderId="12" xfId="254" applyNumberFormat="1" applyFill="1" applyBorder="1" applyProtection="1">
      <alignment horizontal="center" vertical="top" shrinkToFit="1"/>
    </xf>
    <xf numFmtId="1" fontId="47" fillId="0" borderId="16" xfId="254" applyNumberFormat="1" applyFont="1" applyFill="1" applyBorder="1" applyProtection="1">
      <alignment horizontal="center" vertical="top" shrinkToFit="1"/>
    </xf>
    <xf numFmtId="1" fontId="64" fillId="0" borderId="16" xfId="254" applyNumberFormat="1" applyFill="1" applyBorder="1" applyProtection="1">
      <alignment horizontal="center" vertical="top" shrinkToFit="1"/>
    </xf>
    <xf numFmtId="1" fontId="47" fillId="0" borderId="42" xfId="254" applyNumberFormat="1" applyFont="1" applyFill="1" applyProtection="1">
      <alignment horizontal="center" vertical="top" shrinkToFit="1"/>
    </xf>
    <xf numFmtId="0" fontId="6" fillId="0" borderId="12" xfId="0" applyNumberFormat="1" applyFont="1" applyFill="1" applyBorder="1" applyAlignment="1">
      <alignment vertical="center" wrapText="1"/>
    </xf>
    <xf numFmtId="49" fontId="50" fillId="0" borderId="12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vertical="center" wrapText="1"/>
    </xf>
    <xf numFmtId="0" fontId="47" fillId="0" borderId="23" xfId="257" applyNumberFormat="1" applyFont="1" applyFill="1" applyBorder="1" applyProtection="1">
      <alignment vertical="top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7" fillId="0" borderId="27" xfId="0" applyNumberFormat="1" applyFont="1" applyFill="1" applyBorder="1" applyAlignment="1">
      <alignment horizontal="center" vertical="center" wrapText="1"/>
    </xf>
    <xf numFmtId="49" fontId="7" fillId="0" borderId="28" xfId="0" applyNumberFormat="1" applyFont="1" applyFill="1" applyBorder="1" applyAlignment="1">
      <alignment horizontal="center" vertical="center" wrapText="1"/>
    </xf>
    <xf numFmtId="0" fontId="37" fillId="0" borderId="23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center" vertical="center" wrapText="1"/>
    </xf>
    <xf numFmtId="49" fontId="46" fillId="0" borderId="12" xfId="0" applyNumberFormat="1" applyFont="1" applyFill="1" applyBorder="1" applyAlignment="1">
      <alignment horizontal="center" vertical="center" wrapText="1"/>
    </xf>
    <xf numFmtId="49" fontId="46" fillId="0" borderId="12" xfId="0" applyNumberFormat="1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6" fillId="0" borderId="30" xfId="598" applyFont="1" applyFill="1" applyBorder="1" applyAlignment="1">
      <alignment horizontal="center" vertical="center" wrapText="1"/>
    </xf>
    <xf numFmtId="0" fontId="37" fillId="0" borderId="15" xfId="0" applyFont="1" applyFill="1" applyBorder="1" applyAlignment="1">
      <alignment horizontal="left" vertical="center" wrapText="1"/>
    </xf>
    <xf numFmtId="0" fontId="7" fillId="0" borderId="12" xfId="598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vertical="center" wrapText="1"/>
    </xf>
    <xf numFmtId="0" fontId="37" fillId="0" borderId="31" xfId="0" applyFont="1" applyFill="1" applyBorder="1" applyAlignment="1">
      <alignment horizontal="center" vertical="center" wrapText="1"/>
    </xf>
    <xf numFmtId="49" fontId="37" fillId="0" borderId="17" xfId="0" applyNumberFormat="1" applyFont="1" applyFill="1" applyBorder="1" applyAlignment="1">
      <alignment horizontal="center" vertical="center" wrapText="1"/>
    </xf>
    <xf numFmtId="0" fontId="46" fillId="0" borderId="17" xfId="0" applyFont="1" applyFill="1" applyBorder="1" applyAlignment="1">
      <alignment vertical="top" wrapText="1"/>
    </xf>
    <xf numFmtId="0" fontId="7" fillId="0" borderId="12" xfId="0" applyFont="1" applyFill="1" applyBorder="1" applyAlignment="1">
      <alignment vertical="top" wrapText="1"/>
    </xf>
    <xf numFmtId="0" fontId="47" fillId="0" borderId="14" xfId="257" applyNumberFormat="1" applyFont="1" applyFill="1" applyBorder="1" applyProtection="1">
      <alignment vertical="top" wrapText="1"/>
    </xf>
    <xf numFmtId="0" fontId="3" fillId="0" borderId="12" xfId="0" applyFont="1" applyFill="1" applyBorder="1" applyAlignment="1">
      <alignment wrapText="1"/>
    </xf>
    <xf numFmtId="0" fontId="2" fillId="0" borderId="12" xfId="0" applyFont="1" applyFill="1" applyBorder="1" applyAlignment="1">
      <alignment vertical="top" wrapText="1"/>
    </xf>
    <xf numFmtId="0" fontId="2" fillId="0" borderId="0" xfId="0" applyFont="1" applyFill="1" applyAlignment="1">
      <alignment wrapText="1"/>
    </xf>
    <xf numFmtId="0" fontId="12" fillId="0" borderId="16" xfId="513" applyFont="1" applyFill="1" applyBorder="1" applyAlignment="1">
      <alignment horizontal="left" vertical="center" wrapText="1"/>
    </xf>
    <xf numFmtId="0" fontId="2" fillId="0" borderId="16" xfId="513" applyFont="1" applyFill="1" applyBorder="1" applyAlignment="1">
      <alignment horizontal="left" vertical="center" wrapText="1"/>
    </xf>
    <xf numFmtId="0" fontId="37" fillId="0" borderId="32" xfId="0" applyFont="1" applyFill="1" applyBorder="1" applyAlignment="1">
      <alignment horizontal="center" vertical="center" wrapText="1"/>
    </xf>
    <xf numFmtId="49" fontId="37" fillId="0" borderId="1" xfId="0" applyNumberFormat="1" applyFont="1" applyFill="1" applyBorder="1" applyAlignment="1">
      <alignment horizontal="center" vertical="center" wrapText="1"/>
    </xf>
    <xf numFmtId="0" fontId="37" fillId="0" borderId="1" xfId="515" applyFont="1" applyFill="1" applyBorder="1" applyAlignment="1">
      <alignment horizontal="left" vertical="center" wrapText="1"/>
    </xf>
    <xf numFmtId="0" fontId="2" fillId="0" borderId="1" xfId="515" applyFont="1" applyFill="1" applyBorder="1" applyAlignment="1">
      <alignment horizontal="left" vertical="center" wrapText="1"/>
    </xf>
    <xf numFmtId="0" fontId="55" fillId="0" borderId="42" xfId="257" applyNumberFormat="1" applyFont="1" applyFill="1" applyProtection="1">
      <alignment vertical="top" wrapText="1"/>
    </xf>
    <xf numFmtId="0" fontId="12" fillId="0" borderId="15" xfId="0" applyFont="1" applyFill="1" applyBorder="1" applyAlignment="1">
      <alignment horizontal="center" vertical="center" wrapText="1"/>
    </xf>
    <xf numFmtId="3" fontId="3" fillId="0" borderId="23" xfId="0" applyNumberFormat="1" applyFont="1" applyFill="1" applyBorder="1" applyAlignment="1">
      <alignment horizontal="center" vertical="center" wrapText="1"/>
    </xf>
    <xf numFmtId="49" fontId="16" fillId="0" borderId="12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47" fillId="0" borderId="42" xfId="262" applyNumberFormat="1" applyFont="1" applyFill="1" applyProtection="1">
      <alignment vertical="top" wrapText="1"/>
    </xf>
    <xf numFmtId="1" fontId="47" fillId="0" borderId="42" xfId="255" applyNumberFormat="1" applyFont="1" applyFill="1" applyProtection="1">
      <alignment horizontal="center" vertical="top" shrinkToFit="1"/>
    </xf>
    <xf numFmtId="49" fontId="6" fillId="0" borderId="12" xfId="0" applyNumberFormat="1" applyFont="1" applyFill="1" applyBorder="1" applyAlignment="1">
      <alignment horizontal="left" vertical="center" wrapText="1"/>
    </xf>
    <xf numFmtId="0" fontId="2" fillId="0" borderId="16" xfId="257" applyNumberFormat="1" applyFont="1" applyFill="1" applyBorder="1" applyProtection="1">
      <alignment vertical="top" wrapText="1"/>
    </xf>
    <xf numFmtId="0" fontId="3" fillId="0" borderId="22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vertical="top" wrapText="1"/>
    </xf>
    <xf numFmtId="0" fontId="12" fillId="0" borderId="23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2" fillId="0" borderId="2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9" fontId="7" fillId="0" borderId="26" xfId="0" applyNumberFormat="1" applyFont="1" applyFill="1" applyBorder="1" applyAlignment="1">
      <alignment horizontal="center" vertical="center" wrapText="1"/>
    </xf>
    <xf numFmtId="0" fontId="47" fillId="0" borderId="15" xfId="257" applyNumberFormat="1" applyFont="1" applyFill="1" applyBorder="1" applyProtection="1">
      <alignment vertical="top" wrapText="1"/>
    </xf>
    <xf numFmtId="0" fontId="3" fillId="0" borderId="24" xfId="0" applyFont="1" applyFill="1" applyBorder="1" applyAlignment="1">
      <alignment horizontal="center" vertical="center" wrapText="1"/>
    </xf>
    <xf numFmtId="49" fontId="6" fillId="0" borderId="17" xfId="0" applyNumberFormat="1" applyFont="1" applyFill="1" applyBorder="1" applyAlignment="1">
      <alignment horizontal="left" vertical="center" wrapText="1"/>
    </xf>
    <xf numFmtId="1" fontId="47" fillId="0" borderId="42" xfId="254" applyNumberFormat="1" applyFont="1" applyFill="1" applyAlignment="1" applyProtection="1">
      <alignment horizontal="center" vertical="center" shrinkToFit="1"/>
    </xf>
    <xf numFmtId="49" fontId="7" fillId="0" borderId="12" xfId="0" applyNumberFormat="1" applyFont="1" applyFill="1" applyBorder="1" applyAlignment="1">
      <alignment horizontal="left" wrapText="1"/>
    </xf>
    <xf numFmtId="49" fontId="7" fillId="0" borderId="12" xfId="0" applyNumberFormat="1" applyFont="1" applyFill="1" applyBorder="1" applyAlignment="1">
      <alignment vertical="top" wrapText="1"/>
    </xf>
    <xf numFmtId="1" fontId="3" fillId="0" borderId="42" xfId="254" applyNumberFormat="1" applyFont="1" applyFill="1" applyProtection="1">
      <alignment horizontal="center" vertical="top" shrinkToFit="1"/>
    </xf>
    <xf numFmtId="49" fontId="46" fillId="0" borderId="13" xfId="0" applyNumberFormat="1" applyFont="1" applyFill="1" applyBorder="1" applyAlignment="1">
      <alignment horizontal="center" vertical="center" wrapText="1"/>
    </xf>
    <xf numFmtId="0" fontId="51" fillId="0" borderId="42" xfId="257" applyNumberFormat="1" applyFont="1" applyFill="1" applyProtection="1">
      <alignment vertical="top" wrapText="1"/>
    </xf>
    <xf numFmtId="1" fontId="0" fillId="0" borderId="42" xfId="254" applyNumberFormat="1" applyFont="1" applyFill="1" applyProtection="1">
      <alignment horizontal="center" vertical="top" shrinkToFit="1"/>
    </xf>
    <xf numFmtId="0" fontId="0" fillId="0" borderId="42" xfId="257" applyNumberFormat="1" applyFont="1" applyFill="1" applyProtection="1">
      <alignment vertical="top" wrapText="1"/>
    </xf>
    <xf numFmtId="0" fontId="47" fillId="0" borderId="42" xfId="257" applyNumberFormat="1" applyFont="1" applyFill="1" applyAlignment="1" applyProtection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2" xfId="257" applyNumberFormat="1" applyFont="1" applyFill="1" applyProtection="1">
      <alignment vertical="top" wrapText="1"/>
    </xf>
    <xf numFmtId="0" fontId="48" fillId="0" borderId="12" xfId="257" applyNumberFormat="1" applyFont="1" applyFill="1" applyBorder="1" applyProtection="1">
      <alignment vertical="top" wrapText="1"/>
    </xf>
    <xf numFmtId="3" fontId="37" fillId="0" borderId="12" xfId="0" applyNumberFormat="1" applyFont="1" applyFill="1" applyBorder="1" applyAlignment="1">
      <alignment horizontal="center" vertical="center" wrapText="1"/>
    </xf>
    <xf numFmtId="1" fontId="49" fillId="0" borderId="42" xfId="254" applyNumberFormat="1" applyFont="1" applyFill="1" applyProtection="1">
      <alignment horizontal="center" vertical="top" shrinkToFit="1"/>
    </xf>
    <xf numFmtId="49" fontId="50" fillId="0" borderId="12" xfId="0" applyNumberFormat="1" applyFont="1" applyFill="1" applyBorder="1" applyAlignment="1">
      <alignment vertical="top" wrapText="1"/>
    </xf>
    <xf numFmtId="0" fontId="49" fillId="0" borderId="42" xfId="257" applyNumberFormat="1" applyFont="1" applyFill="1" applyAlignment="1" applyProtection="1">
      <alignment horizontal="center" vertical="center" wrapText="1"/>
    </xf>
    <xf numFmtId="0" fontId="47" fillId="0" borderId="42" xfId="260" applyNumberFormat="1" applyFont="1" applyFill="1" applyAlignment="1" applyProtection="1">
      <alignment horizontal="left" vertical="top" wrapText="1"/>
    </xf>
    <xf numFmtId="164" fontId="2" fillId="0" borderId="18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wrapText="1"/>
    </xf>
    <xf numFmtId="0" fontId="47" fillId="0" borderId="42" xfId="257" applyNumberFormat="1" applyFont="1" applyFill="1" applyAlignment="1" applyProtection="1">
      <alignment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49" fontId="16" fillId="0" borderId="15" xfId="0" applyNumberFormat="1" applyFont="1" applyFill="1" applyBorder="1" applyAlignment="1">
      <alignment horizontal="center" vertical="center" wrapText="1"/>
    </xf>
    <xf numFmtId="49" fontId="16" fillId="0" borderId="17" xfId="0" applyNumberFormat="1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16" fillId="0" borderId="14" xfId="0" applyNumberFormat="1" applyFont="1" applyFill="1" applyBorder="1" applyAlignment="1">
      <alignment horizontal="center" vertical="center" wrapText="1"/>
    </xf>
    <xf numFmtId="0" fontId="7" fillId="0" borderId="16" xfId="257" applyNumberFormat="1" applyFont="1" applyFill="1" applyBorder="1" applyProtection="1">
      <alignment vertical="top" wrapText="1"/>
    </xf>
    <xf numFmtId="1" fontId="54" fillId="0" borderId="42" xfId="254" applyNumberFormat="1" applyFont="1" applyFill="1" applyProtection="1">
      <alignment horizontal="center" vertical="top" shrinkToFit="1"/>
    </xf>
    <xf numFmtId="0" fontId="1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0" fontId="2" fillId="0" borderId="42" xfId="257" applyNumberFormat="1" applyFont="1" applyFill="1" applyAlignment="1" applyProtection="1">
      <alignment vertical="center" wrapText="1"/>
    </xf>
    <xf numFmtId="1" fontId="47" fillId="0" borderId="15" xfId="254" applyNumberFormat="1" applyFont="1" applyFill="1" applyBorder="1" applyProtection="1">
      <alignment horizontal="center" vertical="top" shrinkToFit="1"/>
    </xf>
    <xf numFmtId="0" fontId="12" fillId="0" borderId="24" xfId="0" applyFont="1" applyFill="1" applyBorder="1" applyAlignment="1">
      <alignment horizontal="left" vertical="center" wrapText="1"/>
    </xf>
    <xf numFmtId="0" fontId="52" fillId="0" borderId="13" xfId="0" applyFont="1" applyFill="1" applyBorder="1" applyAlignment="1">
      <alignment vertical="top" wrapText="1"/>
    </xf>
    <xf numFmtId="49" fontId="2" fillId="0" borderId="24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left" vertical="center" wrapText="1"/>
    </xf>
    <xf numFmtId="165" fontId="7" fillId="0" borderId="12" xfId="0" applyNumberFormat="1" applyFont="1" applyFill="1" applyBorder="1" applyAlignment="1">
      <alignment horizontal="right" vertical="center"/>
    </xf>
    <xf numFmtId="165" fontId="2" fillId="0" borderId="12" xfId="0" applyNumberFormat="1" applyFont="1" applyFill="1" applyBorder="1" applyAlignment="1">
      <alignment horizontal="right" vertical="center" wrapText="1"/>
    </xf>
    <xf numFmtId="165" fontId="2" fillId="0" borderId="17" xfId="0" applyNumberFormat="1" applyFont="1" applyFill="1" applyBorder="1" applyAlignment="1">
      <alignment horizontal="right" vertical="center" wrapText="1"/>
    </xf>
    <xf numFmtId="167" fontId="7" fillId="0" borderId="14" xfId="0" applyNumberFormat="1" applyFont="1" applyFill="1" applyBorder="1" applyAlignment="1">
      <alignment horizontal="right" vertical="center"/>
    </xf>
    <xf numFmtId="167" fontId="7" fillId="0" borderId="12" xfId="0" applyNumberFormat="1" applyFont="1" applyFill="1" applyBorder="1" applyAlignment="1">
      <alignment horizontal="right" vertical="center"/>
    </xf>
    <xf numFmtId="164" fontId="12" fillId="0" borderId="35" xfId="0" applyNumberFormat="1" applyFont="1" applyFill="1" applyBorder="1" applyAlignment="1">
      <alignment horizontal="right" vertical="center" wrapText="1"/>
    </xf>
    <xf numFmtId="167" fontId="7" fillId="0" borderId="42" xfId="267" applyNumberFormat="1" applyFont="1" applyFill="1" applyAlignment="1" applyProtection="1">
      <alignment horizontal="right" vertical="center" shrinkToFit="1"/>
    </xf>
    <xf numFmtId="0" fontId="2" fillId="0" borderId="19" xfId="0" applyFont="1" applyFill="1" applyBorder="1" applyAlignment="1">
      <alignment horizontal="left" vertical="center" wrapText="1"/>
    </xf>
    <xf numFmtId="49" fontId="7" fillId="0" borderId="36" xfId="0" applyNumberFormat="1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right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2" fillId="0" borderId="37" xfId="0" applyNumberFormat="1" applyFont="1" applyFill="1" applyBorder="1" applyAlignment="1">
      <alignment horizontal="right" vertical="center" wrapText="1"/>
    </xf>
    <xf numFmtId="167" fontId="3" fillId="0" borderId="16" xfId="0" applyNumberFormat="1" applyFont="1" applyFill="1" applyBorder="1" applyAlignment="1">
      <alignment horizontal="right" vertical="center" wrapText="1"/>
    </xf>
    <xf numFmtId="167" fontId="46" fillId="0" borderId="16" xfId="0" applyNumberFormat="1" applyFont="1" applyFill="1" applyBorder="1" applyAlignment="1">
      <alignment horizontal="right" vertical="center" wrapText="1"/>
    </xf>
    <xf numFmtId="164" fontId="37" fillId="0" borderId="15" xfId="0" applyNumberFormat="1" applyFont="1" applyFill="1" applyBorder="1" applyAlignment="1">
      <alignment horizontal="right" vertical="center" wrapText="1"/>
    </xf>
    <xf numFmtId="167" fontId="46" fillId="0" borderId="35" xfId="0" applyNumberFormat="1" applyFont="1" applyFill="1" applyBorder="1" applyAlignment="1">
      <alignment horizontal="right" vertical="center" wrapText="1"/>
    </xf>
    <xf numFmtId="167" fontId="16" fillId="0" borderId="15" xfId="0" applyNumberFormat="1" applyFont="1" applyFill="1" applyBorder="1" applyAlignment="1">
      <alignment horizontal="right" vertical="center" wrapText="1"/>
    </xf>
    <xf numFmtId="167" fontId="3" fillId="0" borderId="17" xfId="0" applyNumberFormat="1" applyFont="1" applyFill="1" applyBorder="1" applyAlignment="1">
      <alignment horizontal="right" vertical="center" wrapText="1"/>
    </xf>
    <xf numFmtId="167" fontId="48" fillId="0" borderId="42" xfId="267" applyNumberFormat="1" applyFont="1" applyFill="1" applyAlignment="1" applyProtection="1">
      <alignment horizontal="right" vertical="center" shrinkToFit="1"/>
    </xf>
    <xf numFmtId="164" fontId="3" fillId="0" borderId="1" xfId="0" applyNumberFormat="1" applyFont="1" applyFill="1" applyBorder="1" applyAlignment="1">
      <alignment horizontal="right" vertical="center" wrapText="1"/>
    </xf>
    <xf numFmtId="167" fontId="6" fillId="0" borderId="12" xfId="0" applyNumberFormat="1" applyFont="1" applyFill="1" applyBorder="1" applyAlignment="1">
      <alignment horizontal="right" vertical="center"/>
    </xf>
    <xf numFmtId="164" fontId="3" fillId="0" borderId="16" xfId="0" applyNumberFormat="1" applyFont="1" applyFill="1" applyBorder="1" applyAlignment="1">
      <alignment horizontal="right" vertical="center" wrapText="1"/>
    </xf>
    <xf numFmtId="164" fontId="3" fillId="0" borderId="20" xfId="0" applyNumberFormat="1" applyFont="1" applyFill="1" applyBorder="1" applyAlignment="1">
      <alignment horizontal="right" vertical="center" wrapText="1"/>
    </xf>
    <xf numFmtId="167" fontId="6" fillId="0" borderId="16" xfId="0" applyNumberFormat="1" applyFont="1" applyFill="1" applyBorder="1" applyAlignment="1">
      <alignment horizontal="right" vertical="center" wrapText="1"/>
    </xf>
    <xf numFmtId="167" fontId="0" fillId="0" borderId="0" xfId="0" applyNumberFormat="1" applyFont="1" applyFill="1" applyAlignment="1">
      <alignment vertical="top" wrapText="1"/>
    </xf>
    <xf numFmtId="165" fontId="7" fillId="0" borderId="17" xfId="0" applyNumberFormat="1" applyFont="1" applyFill="1" applyBorder="1" applyAlignment="1">
      <alignment horizontal="right" vertical="center" wrapText="1"/>
    </xf>
    <xf numFmtId="0" fontId="2" fillId="0" borderId="42" xfId="257" applyNumberFormat="1" applyFont="1" applyFill="1" applyAlignment="1" applyProtection="1">
      <alignment vertical="top" wrapText="1"/>
    </xf>
    <xf numFmtId="49" fontId="7" fillId="0" borderId="38" xfId="0" applyNumberFormat="1" applyFont="1" applyFill="1" applyBorder="1" applyAlignment="1">
      <alignment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2" fillId="0" borderId="42" xfId="257" applyNumberFormat="1" applyFont="1" applyFill="1" applyAlignment="1" applyProtection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26" xfId="0" applyFont="1" applyFill="1" applyBorder="1" applyAlignment="1">
      <alignment horizontal="center" vertical="center" wrapText="1"/>
    </xf>
    <xf numFmtId="167" fontId="2" fillId="0" borderId="17" xfId="0" applyNumberFormat="1" applyFont="1" applyFill="1" applyBorder="1" applyAlignment="1">
      <alignment horizontal="right" vertical="center" wrapText="1"/>
    </xf>
    <xf numFmtId="167" fontId="2" fillId="0" borderId="39" xfId="0" applyNumberFormat="1" applyFont="1" applyFill="1" applyBorder="1" applyAlignment="1">
      <alignment horizontal="right" vertical="center" wrapText="1"/>
    </xf>
    <xf numFmtId="167" fontId="2" fillId="0" borderId="19" xfId="0" applyNumberFormat="1" applyFont="1" applyFill="1" applyBorder="1" applyAlignment="1">
      <alignment horizontal="right" vertical="center" wrapText="1"/>
    </xf>
    <xf numFmtId="1" fontId="2" fillId="0" borderId="18" xfId="254" applyNumberFormat="1" applyFont="1" applyFill="1" applyBorder="1" applyProtection="1">
      <alignment horizontal="center" vertical="top" shrinkToFit="1"/>
    </xf>
    <xf numFmtId="164" fontId="2" fillId="0" borderId="40" xfId="0" applyNumberFormat="1" applyFont="1" applyFill="1" applyBorder="1" applyAlignment="1">
      <alignment horizontal="right" vertical="center" wrapText="1"/>
    </xf>
    <xf numFmtId="167" fontId="2" fillId="0" borderId="14" xfId="0" applyNumberFormat="1" applyFont="1" applyFill="1" applyBorder="1" applyAlignment="1">
      <alignment horizontal="right" vertical="center" wrapText="1"/>
    </xf>
    <xf numFmtId="3" fontId="37" fillId="0" borderId="23" xfId="0" applyNumberFormat="1" applyFont="1" applyFill="1" applyBorder="1" applyAlignment="1">
      <alignment horizontal="center" vertical="center" wrapText="1"/>
    </xf>
    <xf numFmtId="167" fontId="37" fillId="0" borderId="1" xfId="0" applyNumberFormat="1" applyFont="1" applyFill="1" applyBorder="1" applyAlignment="1">
      <alignment horizontal="right" vertical="center" wrapText="1"/>
    </xf>
    <xf numFmtId="0" fontId="3" fillId="0" borderId="12" xfId="257" applyNumberFormat="1" applyFont="1" applyFill="1" applyBorder="1" applyProtection="1">
      <alignment vertical="top" wrapText="1"/>
    </xf>
    <xf numFmtId="49" fontId="6" fillId="0" borderId="25" xfId="0" applyNumberFormat="1" applyFont="1" applyFill="1" applyBorder="1" applyAlignment="1">
      <alignment horizontal="center" vertical="center" wrapText="1"/>
    </xf>
    <xf numFmtId="167" fontId="7" fillId="0" borderId="36" xfId="0" applyNumberFormat="1" applyFont="1" applyFill="1" applyBorder="1" applyAlignment="1">
      <alignment horizontal="right" vertical="center" wrapText="1"/>
    </xf>
    <xf numFmtId="0" fontId="56" fillId="0" borderId="0" xfId="0" applyFont="1" applyFill="1" applyAlignment="1">
      <alignment vertical="top" wrapText="1"/>
    </xf>
    <xf numFmtId="49" fontId="6" fillId="0" borderId="17" xfId="0" applyNumberFormat="1" applyFont="1" applyFill="1" applyBorder="1" applyAlignment="1">
      <alignment horizontal="center" vertical="center" wrapText="1"/>
    </xf>
    <xf numFmtId="1" fontId="47" fillId="0" borderId="23" xfId="254" applyNumberFormat="1" applyFont="1" applyFill="1" applyBorder="1" applyProtection="1">
      <alignment horizontal="center" vertical="top" shrinkToFit="1"/>
    </xf>
    <xf numFmtId="0" fontId="7" fillId="0" borderId="12" xfId="0" applyFont="1" applyFill="1" applyBorder="1" applyAlignment="1">
      <alignment horizontal="left" vertical="top" wrapText="1"/>
    </xf>
    <xf numFmtId="1" fontId="48" fillId="0" borderId="16" xfId="255" applyNumberFormat="1" applyFont="1" applyFill="1" applyBorder="1" applyProtection="1">
      <alignment horizontal="center" vertical="top" shrinkToFit="1"/>
    </xf>
    <xf numFmtId="1" fontId="2" fillId="0" borderId="12" xfId="254" applyNumberFormat="1" applyFont="1" applyFill="1" applyBorder="1" applyProtection="1">
      <alignment horizontal="center" vertical="top" shrinkToFit="1"/>
    </xf>
    <xf numFmtId="49" fontId="57" fillId="0" borderId="12" xfId="0" applyNumberFormat="1" applyFont="1" applyFill="1" applyBorder="1" applyAlignment="1">
      <alignment horizontal="center" vertical="center" wrapText="1"/>
    </xf>
    <xf numFmtId="167" fontId="6" fillId="0" borderId="14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vertical="center" wrapText="1"/>
    </xf>
    <xf numFmtId="0" fontId="16" fillId="0" borderId="31" xfId="0" applyFont="1" applyFill="1" applyBorder="1" applyAlignment="1">
      <alignment horizontal="center" vertical="center" wrapText="1"/>
    </xf>
    <xf numFmtId="0" fontId="47" fillId="0" borderId="15" xfId="261" applyNumberFormat="1" applyFont="1" applyFill="1" applyBorder="1" applyAlignment="1" applyProtection="1">
      <alignment horizontal="left" vertical="top" wrapText="1"/>
    </xf>
    <xf numFmtId="49" fontId="37" fillId="0" borderId="35" xfId="0" applyNumberFormat="1" applyFont="1" applyFill="1" applyBorder="1" applyAlignment="1">
      <alignment horizontal="center" vertical="center" wrapText="1"/>
    </xf>
    <xf numFmtId="49" fontId="46" fillId="0" borderId="36" xfId="0" applyNumberFormat="1" applyFont="1" applyFill="1" applyBorder="1" applyAlignment="1">
      <alignment vertical="center" wrapText="1"/>
    </xf>
    <xf numFmtId="164" fontId="2" fillId="0" borderId="21" xfId="0" applyNumberFormat="1" applyFont="1" applyFill="1" applyBorder="1" applyAlignment="1">
      <alignment horizontal="right" vertical="center" wrapText="1"/>
    </xf>
    <xf numFmtId="167" fontId="6" fillId="0" borderId="16" xfId="268" applyNumberFormat="1" applyFont="1" applyFill="1" applyBorder="1" applyAlignment="1" applyProtection="1">
      <alignment horizontal="right" vertical="center" shrinkToFit="1"/>
    </xf>
    <xf numFmtId="165" fontId="7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left" vertical="center" wrapText="1"/>
    </xf>
    <xf numFmtId="0" fontId="3" fillId="0" borderId="41" xfId="0" applyFont="1" applyFill="1" applyBorder="1" applyAlignment="1">
      <alignment horizontal="left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0" fontId="58" fillId="0" borderId="12" xfId="0" applyFont="1" applyFill="1" applyBorder="1" applyAlignment="1">
      <alignment vertical="top" wrapText="1"/>
    </xf>
    <xf numFmtId="164" fontId="2" fillId="0" borderId="35" xfId="0" applyNumberFormat="1" applyFont="1" applyFill="1" applyBorder="1" applyAlignment="1">
      <alignment horizontal="right" vertical="center" wrapText="1"/>
    </xf>
    <xf numFmtId="0" fontId="58" fillId="0" borderId="12" xfId="0" applyFont="1" applyFill="1" applyBorder="1" applyAlignment="1">
      <alignment horizontal="center" vertical="center" wrapText="1"/>
    </xf>
    <xf numFmtId="49" fontId="7" fillId="0" borderId="38" xfId="0" applyNumberFormat="1" applyFont="1" applyFill="1" applyBorder="1" applyAlignment="1">
      <alignment horizontal="center" vertical="center" wrapText="1"/>
    </xf>
    <xf numFmtId="0" fontId="58" fillId="0" borderId="0" xfId="0" applyFont="1" applyFill="1" applyAlignment="1">
      <alignment vertical="top" wrapText="1"/>
    </xf>
    <xf numFmtId="49" fontId="16" fillId="0" borderId="0" xfId="0" applyNumberFormat="1" applyFont="1" applyFill="1" applyBorder="1" applyAlignment="1">
      <alignment horizontal="center" vertical="center" wrapText="1"/>
    </xf>
    <xf numFmtId="49" fontId="7" fillId="0" borderId="19" xfId="0" applyNumberFormat="1" applyFont="1" applyFill="1" applyBorder="1" applyAlignment="1">
      <alignment horizontal="center" vertical="center" wrapText="1"/>
    </xf>
    <xf numFmtId="0" fontId="2" fillId="0" borderId="0" xfId="261" applyNumberFormat="1" applyFont="1" applyFill="1" applyBorder="1" applyAlignment="1" applyProtection="1">
      <alignment horizontal="left" vertical="top" wrapText="1"/>
    </xf>
    <xf numFmtId="0" fontId="47" fillId="0" borderId="12" xfId="261" applyNumberFormat="1" applyFont="1" applyFill="1" applyBorder="1" applyAlignment="1" applyProtection="1">
      <alignment horizontal="left" vertical="top" wrapText="1"/>
    </xf>
    <xf numFmtId="3" fontId="2" fillId="0" borderId="22" xfId="0" applyNumberFormat="1" applyFont="1" applyFill="1" applyBorder="1" applyAlignment="1">
      <alignment horizontal="center" vertical="center" wrapText="1"/>
    </xf>
    <xf numFmtId="0" fontId="2" fillId="0" borderId="42" xfId="262" applyNumberFormat="1" applyFont="1" applyFill="1" applyProtection="1">
      <alignment vertical="top" wrapText="1"/>
    </xf>
    <xf numFmtId="0" fontId="47" fillId="0" borderId="15" xfId="257" applyNumberFormat="1" applyFont="1" applyFill="1" applyBorder="1" applyAlignment="1" applyProtection="1">
      <alignment wrapText="1"/>
    </xf>
    <xf numFmtId="49" fontId="59" fillId="0" borderId="12" xfId="0" applyNumberFormat="1" applyFont="1" applyFill="1" applyBorder="1" applyAlignment="1">
      <alignment horizontal="center" vertical="center" wrapText="1"/>
    </xf>
    <xf numFmtId="49" fontId="59" fillId="0" borderId="12" xfId="0" applyNumberFormat="1" applyFont="1" applyFill="1" applyBorder="1" applyAlignment="1">
      <alignment vertical="center" wrapText="1"/>
    </xf>
    <xf numFmtId="165" fontId="59" fillId="0" borderId="12" xfId="0" applyNumberFormat="1" applyFont="1" applyFill="1" applyBorder="1" applyAlignment="1">
      <alignment horizontal="center" vertical="center" wrapText="1"/>
    </xf>
    <xf numFmtId="165" fontId="60" fillId="0" borderId="12" xfId="0" applyNumberFormat="1" applyFont="1" applyFill="1" applyBorder="1" applyAlignment="1">
      <alignment horizontal="center" vertical="center"/>
    </xf>
    <xf numFmtId="165" fontId="7" fillId="0" borderId="38" xfId="0" applyNumberFormat="1" applyFont="1" applyFill="1" applyBorder="1" applyAlignment="1">
      <alignment horizontal="center" vertical="center" wrapText="1"/>
    </xf>
    <xf numFmtId="0" fontId="52" fillId="0" borderId="16" xfId="257" applyNumberFormat="1" applyFont="1" applyFill="1" applyBorder="1" applyProtection="1">
      <alignment vertical="top" wrapText="1"/>
    </xf>
    <xf numFmtId="0" fontId="61" fillId="0" borderId="0" xfId="0" applyFont="1" applyFill="1" applyAlignment="1">
      <alignment vertical="top" wrapText="1"/>
    </xf>
    <xf numFmtId="0" fontId="62" fillId="0" borderId="0" xfId="0" applyFont="1" applyFill="1" applyAlignment="1">
      <alignment vertical="top" wrapText="1"/>
    </xf>
    <xf numFmtId="167" fontId="12" fillId="0" borderId="12" xfId="0" applyNumberFormat="1" applyFont="1" applyFill="1" applyBorder="1" applyAlignment="1">
      <alignment horizontal="right" vertical="center" wrapText="1"/>
    </xf>
    <xf numFmtId="165" fontId="12" fillId="0" borderId="12" xfId="0" applyNumberFormat="1" applyFont="1" applyFill="1" applyBorder="1" applyAlignment="1">
      <alignment horizontal="right" vertical="center" wrapText="1"/>
    </xf>
    <xf numFmtId="49" fontId="58" fillId="0" borderId="42" xfId="253" applyNumberFormat="1" applyFont="1" applyFill="1" applyAlignment="1">
      <alignment horizontal="left" vertical="center" wrapText="1"/>
    </xf>
    <xf numFmtId="0" fontId="2" fillId="0" borderId="42" xfId="257" applyNumberFormat="1" applyFont="1" applyFill="1" applyAlignment="1" applyProtection="1">
      <alignment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167" fontId="7" fillId="0" borderId="1" xfId="0" applyNumberFormat="1" applyFont="1" applyFill="1" applyBorder="1" applyAlignment="1">
      <alignment horizontal="right" vertical="center" wrapText="1"/>
    </xf>
    <xf numFmtId="0" fontId="47" fillId="0" borderId="0" xfId="0" applyFont="1" applyFill="1" applyAlignment="1">
      <alignment horizontal="right" vertical="center" wrapText="1"/>
    </xf>
    <xf numFmtId="1" fontId="2" fillId="0" borderId="15" xfId="254" applyNumberFormat="1" applyFont="1" applyFill="1" applyBorder="1" applyProtection="1">
      <alignment horizontal="center" vertical="top" shrinkToFit="1"/>
    </xf>
    <xf numFmtId="1" fontId="47" fillId="0" borderId="24" xfId="255" applyNumberFormat="1" applyFont="1" applyFill="1" applyBorder="1" applyProtection="1">
      <alignment horizontal="center" vertical="top" shrinkToFit="1"/>
    </xf>
    <xf numFmtId="1" fontId="47" fillId="0" borderId="12" xfId="255" applyNumberFormat="1" applyFont="1" applyFill="1" applyBorder="1" applyProtection="1">
      <alignment horizontal="center" vertical="top" shrinkToFit="1"/>
    </xf>
    <xf numFmtId="0" fontId="63" fillId="0" borderId="12" xfId="0" applyFont="1" applyFill="1" applyBorder="1" applyAlignment="1">
      <alignment horizontal="left" vertical="center" wrapText="1"/>
    </xf>
    <xf numFmtId="49" fontId="50" fillId="0" borderId="12" xfId="0" applyNumberFormat="1" applyFont="1" applyFill="1" applyBorder="1" applyAlignment="1">
      <alignment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167" fontId="7" fillId="0" borderId="1" xfId="0" applyNumberFormat="1" applyFont="1" applyFill="1" applyBorder="1" applyAlignment="1">
      <alignment horizontal="right" vertical="center" wrapText="1"/>
    </xf>
    <xf numFmtId="0" fontId="7" fillId="0" borderId="0" xfId="0" applyNumberFormat="1" applyFont="1" applyFill="1" applyBorder="1" applyAlignment="1">
      <alignment horizontal="right" wrapText="1"/>
    </xf>
    <xf numFmtId="0" fontId="7" fillId="0" borderId="0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right" vertical="center" wrapText="1"/>
    </xf>
    <xf numFmtId="0" fontId="47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</cellXfs>
  <cellStyles count="601">
    <cellStyle name="20% - Акцент1 2" xfId="1"/>
    <cellStyle name="20% - Акцент1 2 2" xfId="2"/>
    <cellStyle name="20% - Акцент1 3" xfId="3"/>
    <cellStyle name="20% - Акцент1 3 2" xfId="4"/>
    <cellStyle name="20% - Акцент1 4" xfId="5"/>
    <cellStyle name="20% - Акцент1 4 2" xfId="6"/>
    <cellStyle name="20% - Акцент1 5" xfId="7"/>
    <cellStyle name="20% - Акцент1 5 2" xfId="8"/>
    <cellStyle name="20% - Акцент1 6" xfId="9"/>
    <cellStyle name="20% - Акцент1 6 2" xfId="10"/>
    <cellStyle name="20% - Акцент1 7" xfId="11"/>
    <cellStyle name="20% - Акцент1 7 2" xfId="12"/>
    <cellStyle name="20% - Акцент1 8" xfId="13"/>
    <cellStyle name="20% - Акцент1 9" xfId="14"/>
    <cellStyle name="20% - Акцент2 2" xfId="15"/>
    <cellStyle name="20% - Акцент2 2 2" xfId="16"/>
    <cellStyle name="20% - Акцент2 3" xfId="17"/>
    <cellStyle name="20% - Акцент2 3 2" xfId="18"/>
    <cellStyle name="20% - Акцент2 4" xfId="19"/>
    <cellStyle name="20% - Акцент2 4 2" xfId="20"/>
    <cellStyle name="20% - Акцент2 5" xfId="21"/>
    <cellStyle name="20% - Акцент2 5 2" xfId="22"/>
    <cellStyle name="20% - Акцент2 6" xfId="23"/>
    <cellStyle name="20% - Акцент2 6 2" xfId="24"/>
    <cellStyle name="20% - Акцент2 7" xfId="25"/>
    <cellStyle name="20% - Акцент2 7 2" xfId="26"/>
    <cellStyle name="20% - Акцент2 8" xfId="27"/>
    <cellStyle name="20% - Акцент2 9" xfId="28"/>
    <cellStyle name="20% - Акцент3 2" xfId="29"/>
    <cellStyle name="20% - Акцент3 2 2" xfId="30"/>
    <cellStyle name="20% - Акцент3 3" xfId="31"/>
    <cellStyle name="20% - Акцент3 3 2" xfId="32"/>
    <cellStyle name="20% - Акцент3 4" xfId="33"/>
    <cellStyle name="20% - Акцент3 4 2" xfId="34"/>
    <cellStyle name="20% - Акцент3 5" xfId="35"/>
    <cellStyle name="20% - Акцент3 5 2" xfId="36"/>
    <cellStyle name="20% - Акцент3 6" xfId="37"/>
    <cellStyle name="20% - Акцент3 6 2" xfId="38"/>
    <cellStyle name="20% - Акцент3 7" xfId="39"/>
    <cellStyle name="20% - Акцент3 7 2" xfId="40"/>
    <cellStyle name="20% - Акцент3 8" xfId="41"/>
    <cellStyle name="20% - Акцент3 9" xfId="42"/>
    <cellStyle name="20% - Акцент4 2" xfId="43"/>
    <cellStyle name="20% - Акцент4 2 2" xfId="44"/>
    <cellStyle name="20% - Акцент4 3" xfId="45"/>
    <cellStyle name="20% - Акцент4 3 2" xfId="46"/>
    <cellStyle name="20% - Акцент4 4" xfId="47"/>
    <cellStyle name="20% - Акцент4 4 2" xfId="48"/>
    <cellStyle name="20% - Акцент4 5" xfId="49"/>
    <cellStyle name="20% - Акцент4 5 2" xfId="50"/>
    <cellStyle name="20% - Акцент4 6" xfId="51"/>
    <cellStyle name="20% - Акцент4 6 2" xfId="52"/>
    <cellStyle name="20% - Акцент4 7" xfId="53"/>
    <cellStyle name="20% - Акцент4 7 2" xfId="54"/>
    <cellStyle name="20% - Акцент4 8" xfId="55"/>
    <cellStyle name="20% - Акцент4 9" xfId="56"/>
    <cellStyle name="20% - Акцент5 2" xfId="57"/>
    <cellStyle name="20% - Акцент5 2 2" xfId="58"/>
    <cellStyle name="20% - Акцент5 3" xfId="59"/>
    <cellStyle name="20% - Акцент5 3 2" xfId="60"/>
    <cellStyle name="20% - Акцент5 4" xfId="61"/>
    <cellStyle name="20% - Акцент5 4 2" xfId="62"/>
    <cellStyle name="20% - Акцент5 5" xfId="63"/>
    <cellStyle name="20% - Акцент5 5 2" xfId="64"/>
    <cellStyle name="20% - Акцент5 6" xfId="65"/>
    <cellStyle name="20% - Акцент5 6 2" xfId="66"/>
    <cellStyle name="20% - Акцент5 7" xfId="67"/>
    <cellStyle name="20% - Акцент5 7 2" xfId="68"/>
    <cellStyle name="20% - Акцент5 8" xfId="69"/>
    <cellStyle name="20% - Акцент5 9" xfId="70"/>
    <cellStyle name="20% - Акцент6 2" xfId="71"/>
    <cellStyle name="20% - Акцент6 2 2" xfId="72"/>
    <cellStyle name="20% - Акцент6 3" xfId="73"/>
    <cellStyle name="20% - Акцент6 3 2" xfId="74"/>
    <cellStyle name="20% - Акцент6 4" xfId="75"/>
    <cellStyle name="20% - Акцент6 4 2" xfId="76"/>
    <cellStyle name="20% - Акцент6 5" xfId="77"/>
    <cellStyle name="20% - Акцент6 5 2" xfId="78"/>
    <cellStyle name="20% - Акцент6 6" xfId="79"/>
    <cellStyle name="20% - Акцент6 6 2" xfId="80"/>
    <cellStyle name="20% - Акцент6 7" xfId="81"/>
    <cellStyle name="20% - Акцент6 7 2" xfId="82"/>
    <cellStyle name="20% - Акцент6 8" xfId="83"/>
    <cellStyle name="20% - Акцент6 9" xfId="84"/>
    <cellStyle name="40% - Акцент1 2" xfId="85"/>
    <cellStyle name="40% - Акцент1 2 2" xfId="86"/>
    <cellStyle name="40% - Акцент1 3" xfId="87"/>
    <cellStyle name="40% - Акцент1 3 2" xfId="88"/>
    <cellStyle name="40% - Акцент1 4" xfId="89"/>
    <cellStyle name="40% - Акцент1 4 2" xfId="90"/>
    <cellStyle name="40% - Акцент1 5" xfId="91"/>
    <cellStyle name="40% - Акцент1 5 2" xfId="92"/>
    <cellStyle name="40% - Акцент1 6" xfId="93"/>
    <cellStyle name="40% - Акцент1 6 2" xfId="94"/>
    <cellStyle name="40% - Акцент1 7" xfId="95"/>
    <cellStyle name="40% - Акцент1 7 2" xfId="96"/>
    <cellStyle name="40% - Акцент1 8" xfId="97"/>
    <cellStyle name="40% - Акцент1 9" xfId="98"/>
    <cellStyle name="40% - Акцент2 2" xfId="99"/>
    <cellStyle name="40% - Акцент2 2 2" xfId="100"/>
    <cellStyle name="40% - Акцент2 3" xfId="101"/>
    <cellStyle name="40% - Акцент2 3 2" xfId="102"/>
    <cellStyle name="40% - Акцент2 4" xfId="103"/>
    <cellStyle name="40% - Акцент2 4 2" xfId="104"/>
    <cellStyle name="40% - Акцент2 5" xfId="105"/>
    <cellStyle name="40% - Акцент2 5 2" xfId="106"/>
    <cellStyle name="40% - Акцент2 6" xfId="107"/>
    <cellStyle name="40% - Акцент2 6 2" xfId="108"/>
    <cellStyle name="40% - Акцент2 7" xfId="109"/>
    <cellStyle name="40% - Акцент2 7 2" xfId="110"/>
    <cellStyle name="40% - Акцент2 8" xfId="111"/>
    <cellStyle name="40% - Акцент2 9" xfId="112"/>
    <cellStyle name="40% - Акцент3 2" xfId="113"/>
    <cellStyle name="40% - Акцент3 2 2" xfId="114"/>
    <cellStyle name="40% - Акцент3 3" xfId="115"/>
    <cellStyle name="40% - Акцент3 3 2" xfId="116"/>
    <cellStyle name="40% - Акцент3 4" xfId="117"/>
    <cellStyle name="40% - Акцент3 4 2" xfId="118"/>
    <cellStyle name="40% - Акцент3 5" xfId="119"/>
    <cellStyle name="40% - Акцент3 5 2" xfId="120"/>
    <cellStyle name="40% - Акцент3 6" xfId="121"/>
    <cellStyle name="40% - Акцент3 6 2" xfId="122"/>
    <cellStyle name="40% - Акцент3 7" xfId="123"/>
    <cellStyle name="40% - Акцент3 7 2" xfId="124"/>
    <cellStyle name="40% - Акцент3 8" xfId="125"/>
    <cellStyle name="40% - Акцент3 9" xfId="126"/>
    <cellStyle name="40% - Акцент4 2" xfId="127"/>
    <cellStyle name="40% - Акцент4 2 2" xfId="128"/>
    <cellStyle name="40% - Акцент4 3" xfId="129"/>
    <cellStyle name="40% - Акцент4 3 2" xfId="130"/>
    <cellStyle name="40% - Акцент4 4" xfId="131"/>
    <cellStyle name="40% - Акцент4 4 2" xfId="132"/>
    <cellStyle name="40% - Акцент4 5" xfId="133"/>
    <cellStyle name="40% - Акцент4 5 2" xfId="134"/>
    <cellStyle name="40% - Акцент4 6" xfId="135"/>
    <cellStyle name="40% - Акцент4 6 2" xfId="136"/>
    <cellStyle name="40% - Акцент4 7" xfId="137"/>
    <cellStyle name="40% - Акцент4 7 2" xfId="138"/>
    <cellStyle name="40% - Акцент4 8" xfId="139"/>
    <cellStyle name="40% - Акцент4 9" xfId="140"/>
    <cellStyle name="40% - Акцент5 2" xfId="141"/>
    <cellStyle name="40% - Акцент5 2 2" xfId="142"/>
    <cellStyle name="40% - Акцент5 3" xfId="143"/>
    <cellStyle name="40% - Акцент5 3 2" xfId="144"/>
    <cellStyle name="40% - Акцент5 4" xfId="145"/>
    <cellStyle name="40% - Акцент5 4 2" xfId="146"/>
    <cellStyle name="40% - Акцент5 5" xfId="147"/>
    <cellStyle name="40% - Акцент5 5 2" xfId="148"/>
    <cellStyle name="40% - Акцент5 6" xfId="149"/>
    <cellStyle name="40% - Акцент5 6 2" xfId="150"/>
    <cellStyle name="40% - Акцент5 7" xfId="151"/>
    <cellStyle name="40% - Акцент5 7 2" xfId="152"/>
    <cellStyle name="40% - Акцент5 8" xfId="153"/>
    <cellStyle name="40% - Акцент5 9" xfId="154"/>
    <cellStyle name="40% - Акцент6 2" xfId="155"/>
    <cellStyle name="40% - Акцент6 2 2" xfId="156"/>
    <cellStyle name="40% - Акцент6 3" xfId="157"/>
    <cellStyle name="40% - Акцент6 3 2" xfId="158"/>
    <cellStyle name="40% - Акцент6 4" xfId="159"/>
    <cellStyle name="40% - Акцент6 4 2" xfId="160"/>
    <cellStyle name="40% - Акцент6 5" xfId="161"/>
    <cellStyle name="40% - Акцент6 5 2" xfId="162"/>
    <cellStyle name="40% - Акцент6 6" xfId="163"/>
    <cellStyle name="40% - Акцент6 6 2" xfId="164"/>
    <cellStyle name="40% - Акцент6 7" xfId="165"/>
    <cellStyle name="40% - Акцент6 7 2" xfId="166"/>
    <cellStyle name="40% - Акцент6 8" xfId="167"/>
    <cellStyle name="40% - Акцент6 9" xfId="168"/>
    <cellStyle name="60% - Акцент1 2" xfId="169"/>
    <cellStyle name="60% - Акцент1 2 2" xfId="170"/>
    <cellStyle name="60% - Акцент1 3" xfId="171"/>
    <cellStyle name="60% - Акцент1 3 2" xfId="172"/>
    <cellStyle name="60% - Акцент1 4" xfId="173"/>
    <cellStyle name="60% - Акцент1 4 2" xfId="174"/>
    <cellStyle name="60% - Акцент1 5" xfId="175"/>
    <cellStyle name="60% - Акцент1 5 2" xfId="176"/>
    <cellStyle name="60% - Акцент1 6" xfId="177"/>
    <cellStyle name="60% - Акцент1 6 2" xfId="178"/>
    <cellStyle name="60% - Акцент1 7" xfId="179"/>
    <cellStyle name="60% - Акцент1 7 2" xfId="180"/>
    <cellStyle name="60% - Акцент1 8" xfId="181"/>
    <cellStyle name="60% - Акцент1 9" xfId="182"/>
    <cellStyle name="60% - Акцент2 2" xfId="183"/>
    <cellStyle name="60% - Акцент2 2 2" xfId="184"/>
    <cellStyle name="60% - Акцент2 3" xfId="185"/>
    <cellStyle name="60% - Акцент2 3 2" xfId="186"/>
    <cellStyle name="60% - Акцент2 4" xfId="187"/>
    <cellStyle name="60% - Акцент2 4 2" xfId="188"/>
    <cellStyle name="60% - Акцент2 5" xfId="189"/>
    <cellStyle name="60% - Акцент2 5 2" xfId="190"/>
    <cellStyle name="60% - Акцент2 6" xfId="191"/>
    <cellStyle name="60% - Акцент2 6 2" xfId="192"/>
    <cellStyle name="60% - Акцент2 7" xfId="193"/>
    <cellStyle name="60% - Акцент2 7 2" xfId="194"/>
    <cellStyle name="60% - Акцент2 8" xfId="195"/>
    <cellStyle name="60% - Акцент2 9" xfId="196"/>
    <cellStyle name="60% - Акцент3 2" xfId="197"/>
    <cellStyle name="60% - Акцент3 2 2" xfId="198"/>
    <cellStyle name="60% - Акцент3 3" xfId="199"/>
    <cellStyle name="60% - Акцент3 3 2" xfId="200"/>
    <cellStyle name="60% - Акцент3 4" xfId="201"/>
    <cellStyle name="60% - Акцент3 4 2" xfId="202"/>
    <cellStyle name="60% - Акцент3 5" xfId="203"/>
    <cellStyle name="60% - Акцент3 5 2" xfId="204"/>
    <cellStyle name="60% - Акцент3 6" xfId="205"/>
    <cellStyle name="60% - Акцент3 6 2" xfId="206"/>
    <cellStyle name="60% - Акцент3 7" xfId="207"/>
    <cellStyle name="60% - Акцент3 7 2" xfId="208"/>
    <cellStyle name="60% - Акцент3 8" xfId="209"/>
    <cellStyle name="60% - Акцент3 9" xfId="210"/>
    <cellStyle name="60% - Акцент4 2" xfId="211"/>
    <cellStyle name="60% - Акцент4 2 2" xfId="212"/>
    <cellStyle name="60% - Акцент4 3" xfId="213"/>
    <cellStyle name="60% - Акцент4 3 2" xfId="214"/>
    <cellStyle name="60% - Акцент4 4" xfId="215"/>
    <cellStyle name="60% - Акцент4 4 2" xfId="216"/>
    <cellStyle name="60% - Акцент4 5" xfId="217"/>
    <cellStyle name="60% - Акцент4 5 2" xfId="218"/>
    <cellStyle name="60% - Акцент4 6" xfId="219"/>
    <cellStyle name="60% - Акцент4 6 2" xfId="220"/>
    <cellStyle name="60% - Акцент4 7" xfId="221"/>
    <cellStyle name="60% - Акцент4 7 2" xfId="222"/>
    <cellStyle name="60% - Акцент4 8" xfId="223"/>
    <cellStyle name="60% - Акцент4 9" xfId="224"/>
    <cellStyle name="60% - Акцент5 2" xfId="225"/>
    <cellStyle name="60% - Акцент5 2 2" xfId="226"/>
    <cellStyle name="60% - Акцент5 3" xfId="227"/>
    <cellStyle name="60% - Акцент5 3 2" xfId="228"/>
    <cellStyle name="60% - Акцент5 4" xfId="229"/>
    <cellStyle name="60% - Акцент5 4 2" xfId="230"/>
    <cellStyle name="60% - Акцент5 5" xfId="231"/>
    <cellStyle name="60% - Акцент5 5 2" xfId="232"/>
    <cellStyle name="60% - Акцент5 6" xfId="233"/>
    <cellStyle name="60% - Акцент5 6 2" xfId="234"/>
    <cellStyle name="60% - Акцент5 7" xfId="235"/>
    <cellStyle name="60% - Акцент5 7 2" xfId="236"/>
    <cellStyle name="60% - Акцент5 8" xfId="237"/>
    <cellStyle name="60% - Акцент5 9" xfId="238"/>
    <cellStyle name="60% - Акцент6 2" xfId="239"/>
    <cellStyle name="60% - Акцент6 2 2" xfId="240"/>
    <cellStyle name="60% - Акцент6 3" xfId="241"/>
    <cellStyle name="60% - Акцент6 3 2" xfId="242"/>
    <cellStyle name="60% - Акцент6 4" xfId="243"/>
    <cellStyle name="60% - Акцент6 4 2" xfId="244"/>
    <cellStyle name="60% - Акцент6 5" xfId="245"/>
    <cellStyle name="60% - Акцент6 5 2" xfId="246"/>
    <cellStyle name="60% - Акцент6 6" xfId="247"/>
    <cellStyle name="60% - Акцент6 6 2" xfId="248"/>
    <cellStyle name="60% - Акцент6 7" xfId="249"/>
    <cellStyle name="60% - Акцент6 7 2" xfId="250"/>
    <cellStyle name="60% - Акцент6 8" xfId="251"/>
    <cellStyle name="60% - Акцент6 9" xfId="252"/>
    <cellStyle name="st17" xfId="253"/>
    <cellStyle name="xl25" xfId="254"/>
    <cellStyle name="xl25 2" xfId="255"/>
    <cellStyle name="xl25 3" xfId="256"/>
    <cellStyle name="xl37" xfId="257"/>
    <cellStyle name="xl37 10" xfId="258"/>
    <cellStyle name="xl37 2" xfId="259"/>
    <cellStyle name="xl37 3" xfId="260"/>
    <cellStyle name="xl37 4" xfId="261"/>
    <cellStyle name="xl37 5" xfId="262"/>
    <cellStyle name="xl37 6" xfId="263"/>
    <cellStyle name="xl37 7" xfId="264"/>
    <cellStyle name="xl37 8" xfId="265"/>
    <cellStyle name="xl37 9" xfId="266"/>
    <cellStyle name="xl38" xfId="267"/>
    <cellStyle name="xl38 2" xfId="268"/>
    <cellStyle name="Акцент1 2" xfId="269"/>
    <cellStyle name="Акцент1 2 2" xfId="270"/>
    <cellStyle name="Акцент1 3" xfId="271"/>
    <cellStyle name="Акцент1 3 2" xfId="272"/>
    <cellStyle name="Акцент1 4" xfId="273"/>
    <cellStyle name="Акцент1 4 2" xfId="274"/>
    <cellStyle name="Акцент1 5" xfId="275"/>
    <cellStyle name="Акцент1 5 2" xfId="276"/>
    <cellStyle name="Акцент1 6" xfId="277"/>
    <cellStyle name="Акцент1 6 2" xfId="278"/>
    <cellStyle name="Акцент1 7" xfId="279"/>
    <cellStyle name="Акцент1 7 2" xfId="280"/>
    <cellStyle name="Акцент1 8" xfId="281"/>
    <cellStyle name="Акцент1 9" xfId="282"/>
    <cellStyle name="Акцент2 2" xfId="283"/>
    <cellStyle name="Акцент2 2 2" xfId="284"/>
    <cellStyle name="Акцент2 3" xfId="285"/>
    <cellStyle name="Акцент2 3 2" xfId="286"/>
    <cellStyle name="Акцент2 4" xfId="287"/>
    <cellStyle name="Акцент2 4 2" xfId="288"/>
    <cellStyle name="Акцент2 5" xfId="289"/>
    <cellStyle name="Акцент2 5 2" xfId="290"/>
    <cellStyle name="Акцент2 6" xfId="291"/>
    <cellStyle name="Акцент2 6 2" xfId="292"/>
    <cellStyle name="Акцент2 7" xfId="293"/>
    <cellStyle name="Акцент2 7 2" xfId="294"/>
    <cellStyle name="Акцент2 8" xfId="295"/>
    <cellStyle name="Акцент2 9" xfId="296"/>
    <cellStyle name="Акцент3 2" xfId="297"/>
    <cellStyle name="Акцент3 2 2" xfId="298"/>
    <cellStyle name="Акцент3 3" xfId="299"/>
    <cellStyle name="Акцент3 3 2" xfId="300"/>
    <cellStyle name="Акцент3 4" xfId="301"/>
    <cellStyle name="Акцент3 4 2" xfId="302"/>
    <cellStyle name="Акцент3 5" xfId="303"/>
    <cellStyle name="Акцент3 5 2" xfId="304"/>
    <cellStyle name="Акцент3 6" xfId="305"/>
    <cellStyle name="Акцент3 6 2" xfId="306"/>
    <cellStyle name="Акцент3 7" xfId="307"/>
    <cellStyle name="Акцент3 7 2" xfId="308"/>
    <cellStyle name="Акцент3 8" xfId="309"/>
    <cellStyle name="Акцент3 9" xfId="310"/>
    <cellStyle name="Акцент4 2" xfId="311"/>
    <cellStyle name="Акцент4 2 2" xfId="312"/>
    <cellStyle name="Акцент4 3" xfId="313"/>
    <cellStyle name="Акцент4 3 2" xfId="314"/>
    <cellStyle name="Акцент4 4" xfId="315"/>
    <cellStyle name="Акцент4 4 2" xfId="316"/>
    <cellStyle name="Акцент4 5" xfId="317"/>
    <cellStyle name="Акцент4 5 2" xfId="318"/>
    <cellStyle name="Акцент4 6" xfId="319"/>
    <cellStyle name="Акцент4 6 2" xfId="320"/>
    <cellStyle name="Акцент4 7" xfId="321"/>
    <cellStyle name="Акцент4 7 2" xfId="322"/>
    <cellStyle name="Акцент4 8" xfId="323"/>
    <cellStyle name="Акцент4 9" xfId="324"/>
    <cellStyle name="Акцент5 2" xfId="325"/>
    <cellStyle name="Акцент5 2 2" xfId="326"/>
    <cellStyle name="Акцент5 3" xfId="327"/>
    <cellStyle name="Акцент5 3 2" xfId="328"/>
    <cellStyle name="Акцент5 4" xfId="329"/>
    <cellStyle name="Акцент5 4 2" xfId="330"/>
    <cellStyle name="Акцент5 5" xfId="331"/>
    <cellStyle name="Акцент5 5 2" xfId="332"/>
    <cellStyle name="Акцент5 6" xfId="333"/>
    <cellStyle name="Акцент5 6 2" xfId="334"/>
    <cellStyle name="Акцент5 7" xfId="335"/>
    <cellStyle name="Акцент5 7 2" xfId="336"/>
    <cellStyle name="Акцент5 8" xfId="337"/>
    <cellStyle name="Акцент5 9" xfId="338"/>
    <cellStyle name="Акцент6 2" xfId="339"/>
    <cellStyle name="Акцент6 2 2" xfId="340"/>
    <cellStyle name="Акцент6 3" xfId="341"/>
    <cellStyle name="Акцент6 3 2" xfId="342"/>
    <cellStyle name="Акцент6 4" xfId="343"/>
    <cellStyle name="Акцент6 4 2" xfId="344"/>
    <cellStyle name="Акцент6 5" xfId="345"/>
    <cellStyle name="Акцент6 5 2" xfId="346"/>
    <cellStyle name="Акцент6 6" xfId="347"/>
    <cellStyle name="Акцент6 6 2" xfId="348"/>
    <cellStyle name="Акцент6 7" xfId="349"/>
    <cellStyle name="Акцент6 7 2" xfId="350"/>
    <cellStyle name="Акцент6 8" xfId="351"/>
    <cellStyle name="Акцент6 9" xfId="352"/>
    <cellStyle name="Ввод  2" xfId="353"/>
    <cellStyle name="Ввод  2 2" xfId="354"/>
    <cellStyle name="Ввод  3" xfId="355"/>
    <cellStyle name="Ввод  3 2" xfId="356"/>
    <cellStyle name="Ввод  4" xfId="357"/>
    <cellStyle name="Ввод  4 2" xfId="358"/>
    <cellStyle name="Ввод  5" xfId="359"/>
    <cellStyle name="Ввод  5 2" xfId="360"/>
    <cellStyle name="Ввод  6" xfId="361"/>
    <cellStyle name="Ввод  6 2" xfId="362"/>
    <cellStyle name="Ввод  7" xfId="363"/>
    <cellStyle name="Ввод  7 2" xfId="364"/>
    <cellStyle name="Ввод  8" xfId="365"/>
    <cellStyle name="Ввод  9" xfId="366"/>
    <cellStyle name="Вывод 2" xfId="367"/>
    <cellStyle name="Вывод 2 2" xfId="368"/>
    <cellStyle name="Вывод 3" xfId="369"/>
    <cellStyle name="Вывод 3 2" xfId="370"/>
    <cellStyle name="Вывод 4" xfId="371"/>
    <cellStyle name="Вывод 4 2" xfId="372"/>
    <cellStyle name="Вывод 5" xfId="373"/>
    <cellStyle name="Вывод 5 2" xfId="374"/>
    <cellStyle name="Вывод 6" xfId="375"/>
    <cellStyle name="Вывод 6 2" xfId="376"/>
    <cellStyle name="Вывод 7" xfId="377"/>
    <cellStyle name="Вывод 7 2" xfId="378"/>
    <cellStyle name="Вывод 8" xfId="379"/>
    <cellStyle name="Вывод 9" xfId="380"/>
    <cellStyle name="Вычисление 2" xfId="381"/>
    <cellStyle name="Вычисление 2 2" xfId="382"/>
    <cellStyle name="Вычисление 3" xfId="383"/>
    <cellStyle name="Вычисление 3 2" xfId="384"/>
    <cellStyle name="Вычисление 4" xfId="385"/>
    <cellStyle name="Вычисление 4 2" xfId="386"/>
    <cellStyle name="Вычисление 5" xfId="387"/>
    <cellStyle name="Вычисление 5 2" xfId="388"/>
    <cellStyle name="Вычисление 6" xfId="389"/>
    <cellStyle name="Вычисление 6 2" xfId="390"/>
    <cellStyle name="Вычисление 7" xfId="391"/>
    <cellStyle name="Вычисление 7 2" xfId="392"/>
    <cellStyle name="Вычисление 8" xfId="393"/>
    <cellStyle name="Вычисление 9" xfId="394"/>
    <cellStyle name="Заголовок 1 2" xfId="395"/>
    <cellStyle name="Заголовок 1 2 2" xfId="396"/>
    <cellStyle name="Заголовок 1 3" xfId="397"/>
    <cellStyle name="Заголовок 1 3 2" xfId="398"/>
    <cellStyle name="Заголовок 1 4" xfId="399"/>
    <cellStyle name="Заголовок 1 4 2" xfId="400"/>
    <cellStyle name="Заголовок 1 5" xfId="401"/>
    <cellStyle name="Заголовок 1 5 2" xfId="402"/>
    <cellStyle name="Заголовок 1 6" xfId="403"/>
    <cellStyle name="Заголовок 1 6 2" xfId="404"/>
    <cellStyle name="Заголовок 1 7" xfId="405"/>
    <cellStyle name="Заголовок 1 7 2" xfId="406"/>
    <cellStyle name="Заголовок 1 8" xfId="407"/>
    <cellStyle name="Заголовок 1 9" xfId="408"/>
    <cellStyle name="Заголовок 2 2" xfId="409"/>
    <cellStyle name="Заголовок 2 2 2" xfId="410"/>
    <cellStyle name="Заголовок 2 3" xfId="411"/>
    <cellStyle name="Заголовок 2 3 2" xfId="412"/>
    <cellStyle name="Заголовок 2 4" xfId="413"/>
    <cellStyle name="Заголовок 2 4 2" xfId="414"/>
    <cellStyle name="Заголовок 2 5" xfId="415"/>
    <cellStyle name="Заголовок 2 5 2" xfId="416"/>
    <cellStyle name="Заголовок 2 6" xfId="417"/>
    <cellStyle name="Заголовок 2 6 2" xfId="418"/>
    <cellStyle name="Заголовок 2 7" xfId="419"/>
    <cellStyle name="Заголовок 2 7 2" xfId="420"/>
    <cellStyle name="Заголовок 2 8" xfId="421"/>
    <cellStyle name="Заголовок 2 9" xfId="422"/>
    <cellStyle name="Заголовок 3 2" xfId="423"/>
    <cellStyle name="Заголовок 3 2 2" xfId="424"/>
    <cellStyle name="Заголовок 3 3" xfId="425"/>
    <cellStyle name="Заголовок 3 3 2" xfId="426"/>
    <cellStyle name="Заголовок 3 4" xfId="427"/>
    <cellStyle name="Заголовок 3 4 2" xfId="428"/>
    <cellStyle name="Заголовок 3 5" xfId="429"/>
    <cellStyle name="Заголовок 3 5 2" xfId="430"/>
    <cellStyle name="Заголовок 3 6" xfId="431"/>
    <cellStyle name="Заголовок 3 6 2" xfId="432"/>
    <cellStyle name="Заголовок 3 7" xfId="433"/>
    <cellStyle name="Заголовок 3 7 2" xfId="434"/>
    <cellStyle name="Заголовок 3 8" xfId="435"/>
    <cellStyle name="Заголовок 3 9" xfId="436"/>
    <cellStyle name="Заголовок 4 2" xfId="437"/>
    <cellStyle name="Заголовок 4 2 2" xfId="438"/>
    <cellStyle name="Заголовок 4 3" xfId="439"/>
    <cellStyle name="Заголовок 4 3 2" xfId="440"/>
    <cellStyle name="Заголовок 4 4" xfId="441"/>
    <cellStyle name="Заголовок 4 4 2" xfId="442"/>
    <cellStyle name="Заголовок 4 5" xfId="443"/>
    <cellStyle name="Заголовок 4 5 2" xfId="444"/>
    <cellStyle name="Заголовок 4 6" xfId="445"/>
    <cellStyle name="Заголовок 4 6 2" xfId="446"/>
    <cellStyle name="Заголовок 4 7" xfId="447"/>
    <cellStyle name="Заголовок 4 7 2" xfId="448"/>
    <cellStyle name="Заголовок 4 8" xfId="449"/>
    <cellStyle name="Заголовок 4 9" xfId="450"/>
    <cellStyle name="Итог 2" xfId="451"/>
    <cellStyle name="Итог 2 2" xfId="452"/>
    <cellStyle name="Итог 3" xfId="453"/>
    <cellStyle name="Итог 3 2" xfId="454"/>
    <cellStyle name="Итог 4" xfId="455"/>
    <cellStyle name="Итог 4 2" xfId="456"/>
    <cellStyle name="Итог 5" xfId="457"/>
    <cellStyle name="Итог 5 2" xfId="458"/>
    <cellStyle name="Итог 6" xfId="459"/>
    <cellStyle name="Итог 6 2" xfId="460"/>
    <cellStyle name="Итог 7" xfId="461"/>
    <cellStyle name="Итог 7 2" xfId="462"/>
    <cellStyle name="Итог 8" xfId="463"/>
    <cellStyle name="Итог 9" xfId="464"/>
    <cellStyle name="Контрольная ячейка 2" xfId="465"/>
    <cellStyle name="Контрольная ячейка 2 2" xfId="466"/>
    <cellStyle name="Контрольная ячейка 3" xfId="467"/>
    <cellStyle name="Контрольная ячейка 3 2" xfId="468"/>
    <cellStyle name="Контрольная ячейка 4" xfId="469"/>
    <cellStyle name="Контрольная ячейка 4 2" xfId="470"/>
    <cellStyle name="Контрольная ячейка 5" xfId="471"/>
    <cellStyle name="Контрольная ячейка 5 2" xfId="472"/>
    <cellStyle name="Контрольная ячейка 6" xfId="473"/>
    <cellStyle name="Контрольная ячейка 6 2" xfId="474"/>
    <cellStyle name="Контрольная ячейка 7" xfId="475"/>
    <cellStyle name="Контрольная ячейка 7 2" xfId="476"/>
    <cellStyle name="Контрольная ячейка 8" xfId="477"/>
    <cellStyle name="Контрольная ячейка 9" xfId="478"/>
    <cellStyle name="Название 2" xfId="479"/>
    <cellStyle name="Название 2 2" xfId="480"/>
    <cellStyle name="Название 3" xfId="481"/>
    <cellStyle name="Название 3 2" xfId="482"/>
    <cellStyle name="Название 4" xfId="483"/>
    <cellStyle name="Название 4 2" xfId="484"/>
    <cellStyle name="Название 5" xfId="485"/>
    <cellStyle name="Название 5 2" xfId="486"/>
    <cellStyle name="Название 6" xfId="487"/>
    <cellStyle name="Название 6 2" xfId="488"/>
    <cellStyle name="Название 7" xfId="489"/>
    <cellStyle name="Название 7 2" xfId="490"/>
    <cellStyle name="Название 8" xfId="491"/>
    <cellStyle name="Название 9" xfId="492"/>
    <cellStyle name="Нейтральный 2" xfId="493"/>
    <cellStyle name="Нейтральный 2 2" xfId="494"/>
    <cellStyle name="Нейтральный 3" xfId="495"/>
    <cellStyle name="Нейтральный 3 2" xfId="496"/>
    <cellStyle name="Нейтральный 4" xfId="497"/>
    <cellStyle name="Нейтральный 4 2" xfId="498"/>
    <cellStyle name="Нейтральный 5" xfId="499"/>
    <cellStyle name="Нейтральный 5 2" xfId="500"/>
    <cellStyle name="Нейтральный 6" xfId="501"/>
    <cellStyle name="Нейтральный 6 2" xfId="502"/>
    <cellStyle name="Нейтральный 7" xfId="503"/>
    <cellStyle name="Нейтральный 7 2" xfId="504"/>
    <cellStyle name="Нейтральный 8" xfId="505"/>
    <cellStyle name="Нейтральный 9" xfId="506"/>
    <cellStyle name="Обычный" xfId="0" builtinId="0"/>
    <cellStyle name="Обычный 2" xfId="507"/>
    <cellStyle name="Обычный 3" xfId="508"/>
    <cellStyle name="Обычный 4" xfId="509"/>
    <cellStyle name="Обычный 4 2" xfId="510"/>
    <cellStyle name="Обычный 5" xfId="511"/>
    <cellStyle name="Обычный 5 2" xfId="512"/>
    <cellStyle name="Обычный 6" xfId="513"/>
    <cellStyle name="Обычный 6 2" xfId="514"/>
    <cellStyle name="Обычный 7" xfId="515"/>
    <cellStyle name="Обычный 7 2" xfId="516"/>
    <cellStyle name="Плохой 2" xfId="517"/>
    <cellStyle name="Плохой 2 2" xfId="518"/>
    <cellStyle name="Плохой 3" xfId="519"/>
    <cellStyle name="Плохой 3 2" xfId="520"/>
    <cellStyle name="Плохой 4" xfId="521"/>
    <cellStyle name="Плохой 4 2" xfId="522"/>
    <cellStyle name="Плохой 5" xfId="523"/>
    <cellStyle name="Плохой 5 2" xfId="524"/>
    <cellStyle name="Плохой 6" xfId="525"/>
    <cellStyle name="Плохой 6 2" xfId="526"/>
    <cellStyle name="Плохой 7" xfId="527"/>
    <cellStyle name="Плохой 7 2" xfId="528"/>
    <cellStyle name="Плохой 8" xfId="529"/>
    <cellStyle name="Плохой 9" xfId="530"/>
    <cellStyle name="Пояснение 2" xfId="531"/>
    <cellStyle name="Пояснение 2 2" xfId="532"/>
    <cellStyle name="Пояснение 3" xfId="533"/>
    <cellStyle name="Пояснение 3 2" xfId="534"/>
    <cellStyle name="Пояснение 4" xfId="535"/>
    <cellStyle name="Пояснение 4 2" xfId="536"/>
    <cellStyle name="Пояснение 5" xfId="537"/>
    <cellStyle name="Пояснение 5 2" xfId="538"/>
    <cellStyle name="Пояснение 6" xfId="539"/>
    <cellStyle name="Пояснение 6 2" xfId="540"/>
    <cellStyle name="Пояснение 7" xfId="541"/>
    <cellStyle name="Пояснение 7 2" xfId="542"/>
    <cellStyle name="Пояснение 8" xfId="543"/>
    <cellStyle name="Пояснение 9" xfId="544"/>
    <cellStyle name="Примечание 2" xfId="545"/>
    <cellStyle name="Примечание 2 2" xfId="546"/>
    <cellStyle name="Примечание 3" xfId="547"/>
    <cellStyle name="Примечание 3 2" xfId="548"/>
    <cellStyle name="Примечание 4" xfId="549"/>
    <cellStyle name="Примечание 4 2" xfId="550"/>
    <cellStyle name="Примечание 5" xfId="551"/>
    <cellStyle name="Примечание 5 2" xfId="552"/>
    <cellStyle name="Примечание 6" xfId="553"/>
    <cellStyle name="Примечание 6 2" xfId="554"/>
    <cellStyle name="Примечание 7" xfId="555"/>
    <cellStyle name="Примечание 7 2" xfId="556"/>
    <cellStyle name="Примечание 8" xfId="557"/>
    <cellStyle name="Примечание 9" xfId="558"/>
    <cellStyle name="Связанная ячейка 2" xfId="559"/>
    <cellStyle name="Связанная ячейка 2 2" xfId="560"/>
    <cellStyle name="Связанная ячейка 3" xfId="561"/>
    <cellStyle name="Связанная ячейка 3 2" xfId="562"/>
    <cellStyle name="Связанная ячейка 4" xfId="563"/>
    <cellStyle name="Связанная ячейка 4 2" xfId="564"/>
    <cellStyle name="Связанная ячейка 5" xfId="565"/>
    <cellStyle name="Связанная ячейка 5 2" xfId="566"/>
    <cellStyle name="Связанная ячейка 6" xfId="567"/>
    <cellStyle name="Связанная ячейка 6 2" xfId="568"/>
    <cellStyle name="Связанная ячейка 7" xfId="569"/>
    <cellStyle name="Связанная ячейка 7 2" xfId="570"/>
    <cellStyle name="Связанная ячейка 8" xfId="571"/>
    <cellStyle name="Связанная ячейка 9" xfId="572"/>
    <cellStyle name="Текст предупреждения 2" xfId="573"/>
    <cellStyle name="Текст предупреждения 2 2" xfId="574"/>
    <cellStyle name="Текст предупреждения 3" xfId="575"/>
    <cellStyle name="Текст предупреждения 3 2" xfId="576"/>
    <cellStyle name="Текст предупреждения 4" xfId="577"/>
    <cellStyle name="Текст предупреждения 4 2" xfId="578"/>
    <cellStyle name="Текст предупреждения 5" xfId="579"/>
    <cellStyle name="Текст предупреждения 5 2" xfId="580"/>
    <cellStyle name="Текст предупреждения 6" xfId="581"/>
    <cellStyle name="Текст предупреждения 6 2" xfId="582"/>
    <cellStyle name="Текст предупреждения 7" xfId="583"/>
    <cellStyle name="Текст предупреждения 7 2" xfId="584"/>
    <cellStyle name="Текст предупреждения 8" xfId="585"/>
    <cellStyle name="Текст предупреждения 9" xfId="586"/>
    <cellStyle name="Хороший 2" xfId="587"/>
    <cellStyle name="Хороший 2 2" xfId="588"/>
    <cellStyle name="Хороший 3" xfId="589"/>
    <cellStyle name="Хороший 3 2" xfId="590"/>
    <cellStyle name="Хороший 4" xfId="591"/>
    <cellStyle name="Хороший 4 2" xfId="592"/>
    <cellStyle name="Хороший 5" xfId="593"/>
    <cellStyle name="Хороший 5 2" xfId="594"/>
    <cellStyle name="Хороший 6" xfId="595"/>
    <cellStyle name="Хороший 6 2" xfId="596"/>
    <cellStyle name="Хороший 7" xfId="597"/>
    <cellStyle name="Хороший 7 2" xfId="598"/>
    <cellStyle name="Хороший 8" xfId="599"/>
    <cellStyle name="Хороший 9" xfId="60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34"/>
  <sheetViews>
    <sheetView tabSelected="1" zoomScale="90" zoomScaleNormal="90" zoomScaleSheetLayoutView="100" workbookViewId="0">
      <selection activeCell="D1" sqref="D1:F1"/>
    </sheetView>
  </sheetViews>
  <sheetFormatPr defaultRowHeight="15"/>
  <cols>
    <col min="1" max="1" width="21.5" style="126" customWidth="1"/>
    <col min="2" max="2" width="8" style="127" customWidth="1"/>
    <col min="3" max="3" width="50.6640625" style="126" customWidth="1"/>
    <col min="4" max="4" width="20.1640625" style="70" customWidth="1"/>
    <col min="5" max="5" width="18" style="373" customWidth="1"/>
    <col min="6" max="6" width="19.6640625" style="99" customWidth="1"/>
    <col min="7" max="7" width="11.1640625" style="10" hidden="1" customWidth="1"/>
    <col min="8" max="8" width="20.6640625" customWidth="1"/>
    <col min="9" max="9" width="21.5" customWidth="1"/>
    <col min="10" max="10" width="24.1640625" customWidth="1"/>
    <col min="11" max="11" width="16.6640625" customWidth="1"/>
    <col min="15" max="15" width="14" bestFit="1" customWidth="1"/>
  </cols>
  <sheetData>
    <row r="1" spans="1:15" ht="90" customHeight="1">
      <c r="D1" s="384" t="s">
        <v>1067</v>
      </c>
      <c r="E1" s="384"/>
      <c r="F1" s="384"/>
    </row>
    <row r="2" spans="1:15" ht="95.25" customHeight="1">
      <c r="A2" s="385"/>
      <c r="B2" s="385"/>
      <c r="D2" s="386" t="s">
        <v>292</v>
      </c>
      <c r="E2" s="387"/>
      <c r="F2" s="387"/>
    </row>
    <row r="3" spans="1:15" ht="102.75" customHeight="1">
      <c r="A3" s="388" t="s">
        <v>486</v>
      </c>
      <c r="B3" s="388"/>
      <c r="C3" s="388"/>
      <c r="D3" s="388"/>
      <c r="E3" s="388"/>
      <c r="F3" s="388"/>
    </row>
    <row r="4" spans="1:15" ht="17.649999999999999" customHeight="1">
      <c r="A4" s="379" t="s">
        <v>607</v>
      </c>
      <c r="B4" s="128" t="s">
        <v>608</v>
      </c>
      <c r="C4" s="128" t="s">
        <v>602</v>
      </c>
      <c r="D4" s="382" t="s">
        <v>603</v>
      </c>
      <c r="E4" s="382"/>
      <c r="F4" s="382"/>
      <c r="G4" s="11"/>
    </row>
    <row r="5" spans="1:15" ht="26.45" customHeight="1">
      <c r="A5" s="380"/>
      <c r="B5" s="128" t="s">
        <v>601</v>
      </c>
      <c r="C5" s="128" t="s">
        <v>601</v>
      </c>
      <c r="D5" s="383" t="s">
        <v>654</v>
      </c>
      <c r="E5" s="382" t="s">
        <v>605</v>
      </c>
      <c r="F5" s="382"/>
    </row>
    <row r="6" spans="1:15" ht="24" customHeight="1">
      <c r="A6" s="381"/>
      <c r="B6" s="128" t="s">
        <v>601</v>
      </c>
      <c r="C6" s="128" t="s">
        <v>601</v>
      </c>
      <c r="D6" s="383" t="s">
        <v>604</v>
      </c>
      <c r="E6" s="371" t="s">
        <v>906</v>
      </c>
      <c r="F6" s="371" t="s">
        <v>833</v>
      </c>
    </row>
    <row r="7" spans="1:15" ht="17.25" customHeight="1">
      <c r="A7" s="124" t="s">
        <v>600</v>
      </c>
      <c r="B7" s="128">
        <v>2</v>
      </c>
      <c r="C7" s="128">
        <v>3</v>
      </c>
      <c r="D7" s="68">
        <v>4</v>
      </c>
      <c r="E7" s="371">
        <v>5</v>
      </c>
      <c r="F7" s="371">
        <v>6</v>
      </c>
    </row>
    <row r="8" spans="1:15" ht="27" customHeight="1">
      <c r="A8" s="129" t="s">
        <v>601</v>
      </c>
      <c r="B8" s="130" t="s">
        <v>601</v>
      </c>
      <c r="C8" s="131" t="s">
        <v>606</v>
      </c>
      <c r="D8" s="69">
        <f>D12+D17+D28+D205+D234+D243+D253+D258+D285+D348+D609+D630+D700+D796+D823+D855+D868+D890+D901</f>
        <v>1837246.5999999999</v>
      </c>
      <c r="E8" s="69">
        <f>E12+E17+E28+E205+E234+E243+E253+E258+E285+E348+E609+E630+E700+E796+E823+E855+E868+E890+E901</f>
        <v>1514293</v>
      </c>
      <c r="F8" s="69">
        <f>F12+F17+F28+F205+F234+F243+F253+F258+F285+F348+F609+F630+F700+F796+F823+F855+F868+F890+F901</f>
        <v>1409714.1</v>
      </c>
      <c r="G8" s="12"/>
      <c r="H8" s="2"/>
      <c r="I8" s="2"/>
      <c r="K8" s="2"/>
      <c r="L8" s="2"/>
      <c r="M8" s="2"/>
      <c r="O8" s="2"/>
    </row>
    <row r="9" spans="1:15" ht="49.5" hidden="1" customHeight="1">
      <c r="A9" s="141" t="s">
        <v>870</v>
      </c>
      <c r="B9" s="141"/>
      <c r="C9" s="175" t="s">
        <v>1040</v>
      </c>
      <c r="D9" s="83">
        <f>D10</f>
        <v>0</v>
      </c>
      <c r="E9" s="83">
        <f>E10</f>
        <v>0</v>
      </c>
      <c r="F9" s="83">
        <f>F10</f>
        <v>0</v>
      </c>
    </row>
    <row r="10" spans="1:15" ht="26.25" hidden="1" customHeight="1">
      <c r="A10" s="141" t="s">
        <v>870</v>
      </c>
      <c r="B10" s="141" t="s">
        <v>649</v>
      </c>
      <c r="C10" s="175" t="s">
        <v>360</v>
      </c>
      <c r="D10" s="83">
        <v>0</v>
      </c>
      <c r="E10" s="83">
        <v>0</v>
      </c>
      <c r="F10" s="83">
        <v>0</v>
      </c>
    </row>
    <row r="11" spans="1:15" ht="16.5" hidden="1" customHeight="1">
      <c r="A11" s="124" t="s">
        <v>644</v>
      </c>
      <c r="B11" s="226" t="s">
        <v>347</v>
      </c>
      <c r="C11" s="225" t="s">
        <v>359</v>
      </c>
      <c r="D11" s="77">
        <v>0</v>
      </c>
      <c r="E11" s="77">
        <v>0</v>
      </c>
      <c r="F11" s="77">
        <v>0</v>
      </c>
    </row>
    <row r="12" spans="1:15" ht="79.5" customHeight="1">
      <c r="A12" s="229" t="s">
        <v>660</v>
      </c>
      <c r="B12" s="223"/>
      <c r="C12" s="230" t="s">
        <v>143</v>
      </c>
      <c r="D12" s="301">
        <f t="shared" ref="D12:F14" si="0">D13</f>
        <v>30</v>
      </c>
      <c r="E12" s="301">
        <f t="shared" si="0"/>
        <v>30</v>
      </c>
      <c r="F12" s="301">
        <f t="shared" si="0"/>
        <v>30</v>
      </c>
      <c r="G12" s="33"/>
      <c r="H12" s="2"/>
      <c r="I12" s="2"/>
      <c r="J12" s="2"/>
      <c r="K12" s="2"/>
    </row>
    <row r="13" spans="1:15" s="7" customFormat="1" ht="60" customHeight="1">
      <c r="A13" s="231" t="s">
        <v>661</v>
      </c>
      <c r="B13" s="190"/>
      <c r="C13" s="232" t="s">
        <v>102</v>
      </c>
      <c r="D13" s="49">
        <f t="shared" si="0"/>
        <v>30</v>
      </c>
      <c r="E13" s="49">
        <f t="shared" si="0"/>
        <v>30</v>
      </c>
      <c r="F13" s="49">
        <f t="shared" si="0"/>
        <v>30</v>
      </c>
      <c r="G13" s="31"/>
    </row>
    <row r="14" spans="1:15" s="7" customFormat="1" ht="49.5" customHeight="1">
      <c r="A14" s="233" t="s">
        <v>142</v>
      </c>
      <c r="B14" s="130"/>
      <c r="C14" s="234" t="s">
        <v>141</v>
      </c>
      <c r="D14" s="372">
        <f t="shared" si="0"/>
        <v>30</v>
      </c>
      <c r="E14" s="372">
        <f t="shared" si="0"/>
        <v>30</v>
      </c>
      <c r="F14" s="372">
        <f t="shared" si="0"/>
        <v>30</v>
      </c>
      <c r="G14" s="31"/>
    </row>
    <row r="15" spans="1:15" ht="55.5" customHeight="1">
      <c r="A15" s="233" t="s">
        <v>662</v>
      </c>
      <c r="B15" s="107"/>
      <c r="C15" s="167" t="s">
        <v>621</v>
      </c>
      <c r="D15" s="77">
        <f>D16</f>
        <v>30</v>
      </c>
      <c r="E15" s="77">
        <f>E16</f>
        <v>30</v>
      </c>
      <c r="F15" s="77">
        <f>F16</f>
        <v>30</v>
      </c>
      <c r="G15" s="33"/>
    </row>
    <row r="16" spans="1:15" ht="54" customHeight="1">
      <c r="A16" s="233" t="s">
        <v>662</v>
      </c>
      <c r="B16" s="107" t="s">
        <v>68</v>
      </c>
      <c r="C16" s="162" t="s">
        <v>69</v>
      </c>
      <c r="D16" s="77">
        <v>30</v>
      </c>
      <c r="E16" s="77">
        <v>30</v>
      </c>
      <c r="F16" s="77">
        <v>30</v>
      </c>
      <c r="G16" s="33"/>
    </row>
    <row r="17" spans="1:11" s="9" customFormat="1" ht="58.5" customHeight="1">
      <c r="A17" s="100" t="s">
        <v>663</v>
      </c>
      <c r="B17" s="132"/>
      <c r="C17" s="102" t="s">
        <v>485</v>
      </c>
      <c r="D17" s="96">
        <f>D18+D22</f>
        <v>30</v>
      </c>
      <c r="E17" s="96">
        <f>E18+E22</f>
        <v>30</v>
      </c>
      <c r="F17" s="96">
        <f>F18+F22</f>
        <v>30</v>
      </c>
      <c r="G17" s="37"/>
    </row>
    <row r="18" spans="1:11" s="9" customFormat="1" ht="52.5" customHeight="1">
      <c r="A18" s="103" t="s">
        <v>1025</v>
      </c>
      <c r="B18" s="222"/>
      <c r="C18" s="105" t="s">
        <v>1026</v>
      </c>
      <c r="D18" s="364">
        <f>D19</f>
        <v>20</v>
      </c>
      <c r="E18" s="364">
        <f>E19</f>
        <v>20</v>
      </c>
      <c r="F18" s="364">
        <f>F19</f>
        <v>20</v>
      </c>
      <c r="G18" s="37"/>
    </row>
    <row r="19" spans="1:11" s="9" customFormat="1" ht="58.5" customHeight="1">
      <c r="A19" s="106" t="s">
        <v>139</v>
      </c>
      <c r="B19" s="141"/>
      <c r="C19" s="204" t="s">
        <v>144</v>
      </c>
      <c r="D19" s="50">
        <f t="shared" ref="D19:F20" si="1">D20</f>
        <v>20</v>
      </c>
      <c r="E19" s="50">
        <f t="shared" si="1"/>
        <v>20</v>
      </c>
      <c r="F19" s="50">
        <f t="shared" si="1"/>
        <v>20</v>
      </c>
      <c r="G19" s="37"/>
    </row>
    <row r="20" spans="1:11" s="7" customFormat="1" ht="43.5" customHeight="1">
      <c r="A20" s="106" t="s">
        <v>664</v>
      </c>
      <c r="B20" s="141"/>
      <c r="C20" s="162" t="s">
        <v>1047</v>
      </c>
      <c r="D20" s="280">
        <f t="shared" si="1"/>
        <v>20</v>
      </c>
      <c r="E20" s="280">
        <f t="shared" si="1"/>
        <v>20</v>
      </c>
      <c r="F20" s="280">
        <f t="shared" si="1"/>
        <v>20</v>
      </c>
      <c r="G20" s="31"/>
    </row>
    <row r="21" spans="1:11" s="7" customFormat="1" ht="50.25" customHeight="1">
      <c r="A21" s="106" t="s">
        <v>664</v>
      </c>
      <c r="B21" s="141" t="s">
        <v>71</v>
      </c>
      <c r="C21" s="162" t="s">
        <v>72</v>
      </c>
      <c r="D21" s="280">
        <v>20</v>
      </c>
      <c r="E21" s="280">
        <v>20</v>
      </c>
      <c r="F21" s="280">
        <v>20</v>
      </c>
      <c r="G21" s="31"/>
    </row>
    <row r="22" spans="1:11" s="363" customFormat="1" ht="80.25" customHeight="1">
      <c r="A22" s="103" t="s">
        <v>1027</v>
      </c>
      <c r="B22" s="222"/>
      <c r="C22" s="105" t="s">
        <v>1028</v>
      </c>
      <c r="D22" s="365">
        <f>D23</f>
        <v>10</v>
      </c>
      <c r="E22" s="365">
        <f>E23</f>
        <v>10</v>
      </c>
      <c r="F22" s="365">
        <f>F23</f>
        <v>10</v>
      </c>
      <c r="G22" s="362"/>
    </row>
    <row r="23" spans="1:11" s="7" customFormat="1" ht="50.25" customHeight="1">
      <c r="A23" s="106" t="s">
        <v>140</v>
      </c>
      <c r="B23" s="141"/>
      <c r="C23" s="115" t="s">
        <v>145</v>
      </c>
      <c r="D23" s="50">
        <f t="shared" ref="D23:F24" si="2">D24</f>
        <v>10</v>
      </c>
      <c r="E23" s="50">
        <f t="shared" si="2"/>
        <v>10</v>
      </c>
      <c r="F23" s="50">
        <f t="shared" si="2"/>
        <v>10</v>
      </c>
      <c r="G23" s="31"/>
    </row>
    <row r="24" spans="1:11" ht="29.25" customHeight="1">
      <c r="A24" s="106" t="s">
        <v>665</v>
      </c>
      <c r="B24" s="141"/>
      <c r="C24" s="162" t="s">
        <v>1048</v>
      </c>
      <c r="D24" s="280">
        <f t="shared" si="2"/>
        <v>10</v>
      </c>
      <c r="E24" s="280">
        <f t="shared" si="2"/>
        <v>10</v>
      </c>
      <c r="F24" s="280">
        <f t="shared" si="2"/>
        <v>10</v>
      </c>
      <c r="G24" s="33"/>
    </row>
    <row r="25" spans="1:11" ht="49.5" customHeight="1">
      <c r="A25" s="235" t="s">
        <v>665</v>
      </c>
      <c r="B25" s="146" t="s">
        <v>71</v>
      </c>
      <c r="C25" s="162" t="s">
        <v>72</v>
      </c>
      <c r="D25" s="281">
        <v>10</v>
      </c>
      <c r="E25" s="281">
        <v>10</v>
      </c>
      <c r="F25" s="281">
        <v>10</v>
      </c>
      <c r="G25" s="33"/>
    </row>
    <row r="26" spans="1:11" ht="26.25" hidden="1" customHeight="1">
      <c r="A26" s="181" t="s">
        <v>871</v>
      </c>
      <c r="B26" s="181" t="s">
        <v>649</v>
      </c>
      <c r="C26" s="162" t="s">
        <v>865</v>
      </c>
      <c r="D26" s="50"/>
      <c r="E26" s="50"/>
      <c r="F26" s="50"/>
      <c r="G26"/>
    </row>
    <row r="27" spans="1:11" ht="47.25" hidden="1" customHeight="1">
      <c r="A27" s="181" t="s">
        <v>871</v>
      </c>
      <c r="B27" s="181" t="s">
        <v>345</v>
      </c>
      <c r="C27" s="162" t="s">
        <v>867</v>
      </c>
      <c r="D27" s="50"/>
      <c r="E27" s="50"/>
      <c r="F27" s="50"/>
      <c r="G27"/>
    </row>
    <row r="28" spans="1:11" ht="63" customHeight="1">
      <c r="A28" s="198" t="s">
        <v>907</v>
      </c>
      <c r="B28" s="107"/>
      <c r="C28" s="131" t="s">
        <v>1024</v>
      </c>
      <c r="D28" s="69">
        <f>D29+D133+D157+D163+D196</f>
        <v>968644.59999999986</v>
      </c>
      <c r="E28" s="69">
        <f>E29+E133+E157+E163+E196</f>
        <v>918191</v>
      </c>
      <c r="F28" s="69">
        <f>F29+F133+F157+F163+F196</f>
        <v>857172.5</v>
      </c>
    </row>
    <row r="29" spans="1:11" ht="62.25" customHeight="1">
      <c r="A29" s="237" t="s">
        <v>655</v>
      </c>
      <c r="B29" s="160"/>
      <c r="C29" s="238" t="s">
        <v>147</v>
      </c>
      <c r="D29" s="66">
        <f>D30+D37+D74+D93+D123</f>
        <v>931081.89999999991</v>
      </c>
      <c r="E29" s="66">
        <f>E30+E37+E74+E93+E123</f>
        <v>889394.10000000009</v>
      </c>
      <c r="F29" s="66">
        <f>F30+F37+F74+F93+F123</f>
        <v>828375.60000000009</v>
      </c>
      <c r="G29" s="26"/>
      <c r="H29" s="26"/>
    </row>
    <row r="30" spans="1:11" ht="57.75" customHeight="1">
      <c r="A30" s="117" t="s">
        <v>146</v>
      </c>
      <c r="B30" s="117"/>
      <c r="C30" s="227" t="s">
        <v>466</v>
      </c>
      <c r="D30" s="51">
        <f>D32+D34+D36</f>
        <v>341177.39999999997</v>
      </c>
      <c r="E30" s="51">
        <f>E32+E34+E36</f>
        <v>354314.4</v>
      </c>
      <c r="F30" s="51">
        <f>F32+F34+F36</f>
        <v>326356.40000000002</v>
      </c>
      <c r="G30" s="26"/>
      <c r="H30" s="26"/>
    </row>
    <row r="31" spans="1:11" s="3" customFormat="1" ht="68.25" customHeight="1">
      <c r="A31" s="179" t="s">
        <v>908</v>
      </c>
      <c r="B31" s="179"/>
      <c r="C31" s="172" t="s">
        <v>1049</v>
      </c>
      <c r="D31" s="52">
        <f>D32</f>
        <v>168604.6</v>
      </c>
      <c r="E31" s="52">
        <f>E32</f>
        <v>169188.9</v>
      </c>
      <c r="F31" s="52">
        <f>F32</f>
        <v>169605.6</v>
      </c>
      <c r="G31" s="27"/>
      <c r="H31" s="14"/>
      <c r="I31" s="14"/>
      <c r="J31" s="14"/>
      <c r="K31" s="19"/>
    </row>
    <row r="32" spans="1:11" ht="52.5" customHeight="1">
      <c r="A32" s="181" t="s">
        <v>908</v>
      </c>
      <c r="B32" s="181">
        <v>600</v>
      </c>
      <c r="C32" s="162" t="s">
        <v>72</v>
      </c>
      <c r="D32" s="55">
        <v>168604.6</v>
      </c>
      <c r="E32" s="55">
        <v>169188.9</v>
      </c>
      <c r="F32" s="55">
        <v>169605.6</v>
      </c>
    </row>
    <row r="33" spans="1:8" ht="51" customHeight="1">
      <c r="A33" s="181" t="s">
        <v>909</v>
      </c>
      <c r="B33" s="181"/>
      <c r="C33" s="162" t="s">
        <v>1050</v>
      </c>
      <c r="D33" s="47">
        <f>D34</f>
        <v>165695.59999999998</v>
      </c>
      <c r="E33" s="47">
        <f>E34</f>
        <v>185125.5</v>
      </c>
      <c r="F33" s="47">
        <f>F34</f>
        <v>156750.79999999999</v>
      </c>
    </row>
    <row r="34" spans="1:8" ht="48" customHeight="1">
      <c r="A34" s="181" t="s">
        <v>909</v>
      </c>
      <c r="B34" s="181">
        <v>600</v>
      </c>
      <c r="C34" s="162" t="s">
        <v>72</v>
      </c>
      <c r="D34" s="47">
        <f>165577.3+118.3</f>
        <v>165695.59999999998</v>
      </c>
      <c r="E34" s="47">
        <v>185125.5</v>
      </c>
      <c r="F34" s="47">
        <v>156750.79999999999</v>
      </c>
      <c r="G34" s="28"/>
      <c r="H34" s="2"/>
    </row>
    <row r="35" spans="1:8" ht="45" customHeight="1">
      <c r="A35" s="181" t="s">
        <v>910</v>
      </c>
      <c r="B35" s="181"/>
      <c r="C35" s="162" t="s">
        <v>1051</v>
      </c>
      <c r="D35" s="50">
        <f>D36</f>
        <v>6877.2</v>
      </c>
      <c r="E35" s="50">
        <f>E36</f>
        <v>0</v>
      </c>
      <c r="F35" s="50">
        <f>F36</f>
        <v>0</v>
      </c>
      <c r="G35" s="28"/>
      <c r="H35" s="2"/>
    </row>
    <row r="36" spans="1:8" ht="54" customHeight="1">
      <c r="A36" s="181" t="s">
        <v>910</v>
      </c>
      <c r="B36" s="181">
        <v>600</v>
      </c>
      <c r="C36" s="162" t="s">
        <v>72</v>
      </c>
      <c r="D36" s="55">
        <f>6655.7+221.5</f>
        <v>6877.2</v>
      </c>
      <c r="E36" s="55">
        <v>0</v>
      </c>
      <c r="F36" s="55">
        <v>0</v>
      </c>
      <c r="G36" s="28"/>
      <c r="H36" s="2"/>
    </row>
    <row r="37" spans="1:8" ht="102" customHeight="1">
      <c r="A37" s="242" t="s">
        <v>148</v>
      </c>
      <c r="B37" s="242"/>
      <c r="C37" s="249" t="s">
        <v>149</v>
      </c>
      <c r="D37" s="51">
        <f>D39+D43+D45+D49+D51+D53+D55+D63+D69+D71+D73+D61</f>
        <v>499192.89999999997</v>
      </c>
      <c r="E37" s="51">
        <f>E39+E43+E45+E49+E51+E53+E55+E63+E69+E71+E73</f>
        <v>514675.70000000007</v>
      </c>
      <c r="F37" s="51">
        <f>F39+F43+F45+F49+F51+F53+F55+F63+F69+F71+F73</f>
        <v>483648.30000000005</v>
      </c>
      <c r="G37" s="28"/>
      <c r="H37" s="2"/>
    </row>
    <row r="38" spans="1:8" ht="51.75" customHeight="1">
      <c r="A38" s="113" t="s">
        <v>911</v>
      </c>
      <c r="B38" s="181"/>
      <c r="C38" s="115" t="s">
        <v>434</v>
      </c>
      <c r="D38" s="50">
        <f>D39</f>
        <v>5225.2</v>
      </c>
      <c r="E38" s="50">
        <f>E39</f>
        <v>5225.2</v>
      </c>
      <c r="F38" s="50">
        <f>F39</f>
        <v>5225.2</v>
      </c>
      <c r="G38" s="28"/>
      <c r="H38" s="2"/>
    </row>
    <row r="39" spans="1:8" ht="47.25" customHeight="1">
      <c r="A39" s="113" t="s">
        <v>911</v>
      </c>
      <c r="B39" s="181">
        <v>600</v>
      </c>
      <c r="C39" s="162" t="s">
        <v>72</v>
      </c>
      <c r="D39" s="55">
        <v>5225.2</v>
      </c>
      <c r="E39" s="55">
        <v>5225.2</v>
      </c>
      <c r="F39" s="55">
        <v>5225.2</v>
      </c>
    </row>
    <row r="40" spans="1:8" ht="45" hidden="1" customHeight="1">
      <c r="A40" s="181" t="s">
        <v>911</v>
      </c>
      <c r="B40" s="181"/>
      <c r="C40" s="162" t="s">
        <v>1052</v>
      </c>
      <c r="D40" s="55">
        <f>D41</f>
        <v>0</v>
      </c>
      <c r="E40" s="55">
        <f>E41</f>
        <v>0</v>
      </c>
      <c r="F40" s="55">
        <f>F41</f>
        <v>0</v>
      </c>
    </row>
    <row r="41" spans="1:8" ht="45" hidden="1" customHeight="1">
      <c r="A41" s="181" t="s">
        <v>911</v>
      </c>
      <c r="B41" s="181">
        <v>611</v>
      </c>
      <c r="C41" s="162" t="s">
        <v>1046</v>
      </c>
      <c r="D41" s="55"/>
      <c r="E41" s="55"/>
      <c r="F41" s="55"/>
    </row>
    <row r="42" spans="1:8" ht="144.75" customHeight="1">
      <c r="A42" s="181" t="s">
        <v>912</v>
      </c>
      <c r="B42" s="181"/>
      <c r="C42" s="115" t="s">
        <v>435</v>
      </c>
      <c r="D42" s="50">
        <f>D43</f>
        <v>373320.5</v>
      </c>
      <c r="E42" s="50">
        <f>E43</f>
        <v>374548.9</v>
      </c>
      <c r="F42" s="50">
        <f>F43</f>
        <v>376038.6</v>
      </c>
    </row>
    <row r="43" spans="1:8" ht="54" customHeight="1">
      <c r="A43" s="181" t="s">
        <v>912</v>
      </c>
      <c r="B43" s="181">
        <v>600</v>
      </c>
      <c r="C43" s="162" t="s">
        <v>72</v>
      </c>
      <c r="D43" s="55">
        <v>373320.5</v>
      </c>
      <c r="E43" s="55">
        <v>374548.9</v>
      </c>
      <c r="F43" s="55">
        <v>376038.6</v>
      </c>
    </row>
    <row r="44" spans="1:8" s="1" customFormat="1" ht="48" customHeight="1">
      <c r="A44" s="113" t="s">
        <v>913</v>
      </c>
      <c r="B44" s="181"/>
      <c r="C44" s="162" t="s">
        <v>1053</v>
      </c>
      <c r="D44" s="50">
        <f>D45</f>
        <v>114</v>
      </c>
      <c r="E44" s="50">
        <f>E45</f>
        <v>114</v>
      </c>
      <c r="F44" s="50">
        <f>F45</f>
        <v>114</v>
      </c>
      <c r="G44" s="13"/>
    </row>
    <row r="45" spans="1:8" ht="33" customHeight="1">
      <c r="A45" s="113" t="s">
        <v>913</v>
      </c>
      <c r="B45" s="181">
        <v>200</v>
      </c>
      <c r="C45" s="162" t="s">
        <v>69</v>
      </c>
      <c r="D45" s="55">
        <v>114</v>
      </c>
      <c r="E45" s="55">
        <v>114</v>
      </c>
      <c r="F45" s="55">
        <v>114</v>
      </c>
    </row>
    <row r="46" spans="1:8" ht="43.5" hidden="1" customHeight="1">
      <c r="A46" s="239" t="s">
        <v>913</v>
      </c>
      <c r="B46" s="181"/>
      <c r="C46" s="162" t="s">
        <v>1053</v>
      </c>
      <c r="D46" s="55">
        <f>D47</f>
        <v>0</v>
      </c>
      <c r="E46" s="55">
        <f>E47</f>
        <v>0</v>
      </c>
      <c r="F46" s="55">
        <f>F47</f>
        <v>0</v>
      </c>
    </row>
    <row r="47" spans="1:8" ht="43.5" hidden="1" customHeight="1">
      <c r="A47" s="239" t="s">
        <v>913</v>
      </c>
      <c r="B47" s="181">
        <v>244</v>
      </c>
      <c r="C47" s="162" t="s">
        <v>872</v>
      </c>
      <c r="D47" s="55"/>
      <c r="E47" s="55"/>
      <c r="F47" s="55"/>
    </row>
    <row r="48" spans="1:8" ht="48" customHeight="1">
      <c r="A48" s="181" t="s">
        <v>914</v>
      </c>
      <c r="B48" s="181"/>
      <c r="C48" s="162" t="s">
        <v>1054</v>
      </c>
      <c r="D48" s="47">
        <f>D49</f>
        <v>84982.399999999994</v>
      </c>
      <c r="E48" s="47">
        <f>E49</f>
        <v>104815.7</v>
      </c>
      <c r="F48" s="47">
        <f>F49</f>
        <v>72928.100000000006</v>
      </c>
    </row>
    <row r="49" spans="1:6" ht="45.75" customHeight="1">
      <c r="A49" s="181" t="s">
        <v>914</v>
      </c>
      <c r="B49" s="181">
        <v>600</v>
      </c>
      <c r="C49" s="162" t="s">
        <v>72</v>
      </c>
      <c r="D49" s="47">
        <f>84426.7+555.7</f>
        <v>84982.399999999994</v>
      </c>
      <c r="E49" s="47">
        <f>104800.7+15</f>
        <v>104815.7</v>
      </c>
      <c r="F49" s="47">
        <f>72913.1+15</f>
        <v>72928.100000000006</v>
      </c>
    </row>
    <row r="50" spans="1:6" ht="45.75" customHeight="1">
      <c r="A50" s="181" t="s">
        <v>915</v>
      </c>
      <c r="B50" s="181"/>
      <c r="C50" s="162" t="s">
        <v>1055</v>
      </c>
      <c r="D50" s="50">
        <f>D51</f>
        <v>6598.3</v>
      </c>
      <c r="E50" s="50">
        <f>E51</f>
        <v>0</v>
      </c>
      <c r="F50" s="50">
        <f>F51</f>
        <v>0</v>
      </c>
    </row>
    <row r="51" spans="1:6" ht="52.5" customHeight="1">
      <c r="A51" s="181" t="s">
        <v>915</v>
      </c>
      <c r="B51" s="181">
        <v>600</v>
      </c>
      <c r="C51" s="162" t="s">
        <v>72</v>
      </c>
      <c r="D51" s="55">
        <f>7191.2-15-20-190.7-221.2+650-1485+689</f>
        <v>6598.3</v>
      </c>
      <c r="E51" s="55">
        <v>0</v>
      </c>
      <c r="F51" s="55">
        <v>0</v>
      </c>
    </row>
    <row r="52" spans="1:6" ht="31.5" customHeight="1">
      <c r="A52" s="181" t="s">
        <v>916</v>
      </c>
      <c r="B52" s="181"/>
      <c r="C52" s="162" t="s">
        <v>1056</v>
      </c>
      <c r="D52" s="47">
        <f>D53</f>
        <v>1191.5999999999999</v>
      </c>
      <c r="E52" s="47">
        <f>E53</f>
        <v>2000</v>
      </c>
      <c r="F52" s="47">
        <f>F53</f>
        <v>2000</v>
      </c>
    </row>
    <row r="53" spans="1:6" ht="48" customHeight="1">
      <c r="A53" s="181" t="s">
        <v>916</v>
      </c>
      <c r="B53" s="181">
        <v>600</v>
      </c>
      <c r="C53" s="162" t="s">
        <v>72</v>
      </c>
      <c r="D53" s="47">
        <v>1191.5999999999999</v>
      </c>
      <c r="E53" s="47">
        <v>2000</v>
      </c>
      <c r="F53" s="47">
        <v>2000</v>
      </c>
    </row>
    <row r="54" spans="1:6" ht="45" customHeight="1">
      <c r="A54" s="181" t="s">
        <v>917</v>
      </c>
      <c r="B54" s="181"/>
      <c r="C54" s="162" t="s">
        <v>1057</v>
      </c>
      <c r="D54" s="47">
        <f>D55</f>
        <v>808.4</v>
      </c>
      <c r="E54" s="47">
        <f>E55</f>
        <v>2000</v>
      </c>
      <c r="F54" s="47">
        <f>F55</f>
        <v>2000</v>
      </c>
    </row>
    <row r="55" spans="1:6" ht="45">
      <c r="A55" s="181" t="s">
        <v>917</v>
      </c>
      <c r="B55" s="181">
        <v>600</v>
      </c>
      <c r="C55" s="162" t="s">
        <v>72</v>
      </c>
      <c r="D55" s="47">
        <v>808.4</v>
      </c>
      <c r="E55" s="47">
        <v>2000</v>
      </c>
      <c r="F55" s="47">
        <v>2000</v>
      </c>
    </row>
    <row r="56" spans="1:6" ht="80.25" hidden="1" customHeight="1">
      <c r="A56" s="181" t="s">
        <v>918</v>
      </c>
      <c r="B56" s="181"/>
      <c r="C56" s="162" t="s">
        <v>841</v>
      </c>
      <c r="D56" s="50">
        <f>D57</f>
        <v>0</v>
      </c>
      <c r="E56" s="50">
        <f>E57</f>
        <v>0</v>
      </c>
      <c r="F56" s="50">
        <f>F57</f>
        <v>0</v>
      </c>
    </row>
    <row r="57" spans="1:6" ht="29.25" hidden="1" customHeight="1">
      <c r="A57" s="181" t="s">
        <v>918</v>
      </c>
      <c r="B57" s="181" t="s">
        <v>624</v>
      </c>
      <c r="C57" s="162" t="s">
        <v>842</v>
      </c>
      <c r="D57" s="55">
        <v>0</v>
      </c>
      <c r="E57" s="55">
        <v>0</v>
      </c>
      <c r="F57" s="55">
        <v>0</v>
      </c>
    </row>
    <row r="58" spans="1:6" ht="76.5" hidden="1" customHeight="1">
      <c r="A58" s="113" t="s">
        <v>588</v>
      </c>
      <c r="B58" s="181"/>
      <c r="C58" s="162" t="s">
        <v>843</v>
      </c>
      <c r="D58" s="50">
        <f>D59</f>
        <v>0</v>
      </c>
      <c r="E58" s="50">
        <f>E59</f>
        <v>0</v>
      </c>
      <c r="F58" s="50">
        <f>F59</f>
        <v>0</v>
      </c>
    </row>
    <row r="59" spans="1:6" ht="54" hidden="1" customHeight="1">
      <c r="A59" s="113" t="s">
        <v>588</v>
      </c>
      <c r="B59" s="181">
        <v>600</v>
      </c>
      <c r="C59" s="162" t="s">
        <v>72</v>
      </c>
      <c r="D59" s="55">
        <v>0</v>
      </c>
      <c r="E59" s="55">
        <v>0</v>
      </c>
      <c r="F59" s="55">
        <v>0</v>
      </c>
    </row>
    <row r="60" spans="1:6" ht="54" customHeight="1">
      <c r="A60" s="181" t="s">
        <v>118</v>
      </c>
      <c r="B60" s="181"/>
      <c r="C60" s="378" t="s">
        <v>677</v>
      </c>
      <c r="D60" s="55">
        <f>D61</f>
        <v>1040.8</v>
      </c>
      <c r="E60" s="55"/>
      <c r="F60" s="55"/>
    </row>
    <row r="61" spans="1:6" ht="54" customHeight="1">
      <c r="A61" s="181" t="s">
        <v>118</v>
      </c>
      <c r="B61" s="181">
        <v>600</v>
      </c>
      <c r="C61" s="162" t="s">
        <v>72</v>
      </c>
      <c r="D61" s="55">
        <v>1040.8</v>
      </c>
      <c r="E61" s="55"/>
      <c r="F61" s="55"/>
    </row>
    <row r="62" spans="1:6" ht="76.5" customHeight="1">
      <c r="A62" s="181" t="s">
        <v>919</v>
      </c>
      <c r="B62" s="181"/>
      <c r="C62" s="162" t="s">
        <v>556</v>
      </c>
      <c r="D62" s="50">
        <f>D63</f>
        <v>15085.1</v>
      </c>
      <c r="E62" s="50">
        <f>E63</f>
        <v>14716.4</v>
      </c>
      <c r="F62" s="50">
        <f>F63</f>
        <v>14043.8</v>
      </c>
    </row>
    <row r="63" spans="1:6" ht="51.75" customHeight="1">
      <c r="A63" s="181" t="s">
        <v>919</v>
      </c>
      <c r="B63" s="181">
        <v>600</v>
      </c>
      <c r="C63" s="162" t="s">
        <v>72</v>
      </c>
      <c r="D63" s="55">
        <f>13576.1+1509</f>
        <v>15085.1</v>
      </c>
      <c r="E63" s="55">
        <f>13244.4+1472</f>
        <v>14716.4</v>
      </c>
      <c r="F63" s="55">
        <f>12638.8+1405</f>
        <v>14043.8</v>
      </c>
    </row>
    <row r="64" spans="1:6" ht="84.75" hidden="1" customHeight="1">
      <c r="A64" s="181" t="s">
        <v>919</v>
      </c>
      <c r="B64" s="181"/>
      <c r="C64" s="162" t="s">
        <v>557</v>
      </c>
      <c r="D64" s="55">
        <f>D65</f>
        <v>0</v>
      </c>
      <c r="E64" s="55">
        <f>E65</f>
        <v>0</v>
      </c>
      <c r="F64" s="55">
        <f>F65</f>
        <v>0</v>
      </c>
    </row>
    <row r="65" spans="1:6" ht="47.25" hidden="1" customHeight="1">
      <c r="A65" s="181" t="s">
        <v>919</v>
      </c>
      <c r="B65" s="181">
        <v>611</v>
      </c>
      <c r="C65" s="162" t="s">
        <v>873</v>
      </c>
      <c r="D65" s="55">
        <v>0</v>
      </c>
      <c r="E65" s="55">
        <v>0</v>
      </c>
      <c r="F65" s="55">
        <v>0</v>
      </c>
    </row>
    <row r="66" spans="1:6" ht="76.5" hidden="1" customHeight="1">
      <c r="A66" s="181" t="s">
        <v>588</v>
      </c>
      <c r="B66" s="181"/>
      <c r="C66" s="162" t="s">
        <v>843</v>
      </c>
      <c r="D66" s="47">
        <f>D67</f>
        <v>0</v>
      </c>
      <c r="E66" s="47">
        <f>E67</f>
        <v>29216.9</v>
      </c>
      <c r="F66" s="47">
        <f>F67</f>
        <v>29216.9</v>
      </c>
    </row>
    <row r="67" spans="1:6" ht="75" hidden="1" customHeight="1">
      <c r="A67" s="181" t="s">
        <v>588</v>
      </c>
      <c r="B67" s="181" t="s">
        <v>622</v>
      </c>
      <c r="C67" s="162" t="s">
        <v>1046</v>
      </c>
      <c r="D67" s="46"/>
      <c r="E67" s="46">
        <v>29216.9</v>
      </c>
      <c r="F67" s="46">
        <v>29216.9</v>
      </c>
    </row>
    <row r="68" spans="1:6" ht="45.75" customHeight="1">
      <c r="A68" s="113" t="s">
        <v>431</v>
      </c>
      <c r="B68" s="181"/>
      <c r="C68" s="115" t="s">
        <v>432</v>
      </c>
      <c r="D68" s="47">
        <f>D69</f>
        <v>7399.4000000000005</v>
      </c>
      <c r="E68" s="47">
        <f>E69</f>
        <v>7399.4</v>
      </c>
      <c r="F68" s="47">
        <f>F69</f>
        <v>7399.4</v>
      </c>
    </row>
    <row r="69" spans="1:6" ht="48.75" customHeight="1">
      <c r="A69" s="113" t="s">
        <v>431</v>
      </c>
      <c r="B69" s="181">
        <v>600</v>
      </c>
      <c r="C69" s="162" t="s">
        <v>72</v>
      </c>
      <c r="D69" s="47">
        <f>7399.4+801.1+893.7-801.1-893.7</f>
        <v>7399.4000000000005</v>
      </c>
      <c r="E69" s="47">
        <v>7399.4</v>
      </c>
      <c r="F69" s="47">
        <v>7399.4</v>
      </c>
    </row>
    <row r="70" spans="1:6" ht="48.75" customHeight="1">
      <c r="A70" s="181" t="s">
        <v>913</v>
      </c>
      <c r="B70" s="181"/>
      <c r="C70" s="115" t="s">
        <v>433</v>
      </c>
      <c r="D70" s="47">
        <f>D71</f>
        <v>380</v>
      </c>
      <c r="E70" s="47">
        <f>E71</f>
        <v>380</v>
      </c>
      <c r="F70" s="47">
        <f>F71</f>
        <v>380</v>
      </c>
    </row>
    <row r="71" spans="1:6" ht="30.75" customHeight="1">
      <c r="A71" s="181" t="s">
        <v>913</v>
      </c>
      <c r="B71" s="181">
        <v>200</v>
      </c>
      <c r="C71" s="162" t="s">
        <v>69</v>
      </c>
      <c r="D71" s="47">
        <v>380</v>
      </c>
      <c r="E71" s="47">
        <v>380</v>
      </c>
      <c r="F71" s="47">
        <v>380</v>
      </c>
    </row>
    <row r="72" spans="1:6" ht="86.25" customHeight="1">
      <c r="A72" s="113" t="s">
        <v>589</v>
      </c>
      <c r="B72" s="141"/>
      <c r="C72" s="71" t="s">
        <v>458</v>
      </c>
      <c r="D72" s="47">
        <f>D73</f>
        <v>3047.2</v>
      </c>
      <c r="E72" s="47">
        <f>E73</f>
        <v>3476.1</v>
      </c>
      <c r="F72" s="47">
        <f>F73</f>
        <v>3519.2</v>
      </c>
    </row>
    <row r="73" spans="1:6" ht="57.75" customHeight="1">
      <c r="A73" s="113" t="s">
        <v>589</v>
      </c>
      <c r="B73" s="141" t="s">
        <v>71</v>
      </c>
      <c r="C73" s="71" t="s">
        <v>72</v>
      </c>
      <c r="D73" s="47">
        <v>3047.2</v>
      </c>
      <c r="E73" s="47">
        <v>3476.1</v>
      </c>
      <c r="F73" s="47">
        <v>3519.2</v>
      </c>
    </row>
    <row r="74" spans="1:6" ht="48" customHeight="1">
      <c r="A74" s="242" t="s">
        <v>150</v>
      </c>
      <c r="B74" s="242"/>
      <c r="C74" s="249" t="s">
        <v>230</v>
      </c>
      <c r="D74" s="54">
        <f>D75+D89+D91</f>
        <v>39257.1</v>
      </c>
      <c r="E74" s="54">
        <f>E75+E89+E91</f>
        <v>9623.5</v>
      </c>
      <c r="F74" s="54">
        <f>F75+F89+F91</f>
        <v>7623.5</v>
      </c>
    </row>
    <row r="75" spans="1:6" ht="45.75" customHeight="1">
      <c r="A75" s="181" t="s">
        <v>920</v>
      </c>
      <c r="B75" s="181"/>
      <c r="C75" s="162" t="s">
        <v>844</v>
      </c>
      <c r="D75" s="47">
        <f>D76</f>
        <v>9623.5</v>
      </c>
      <c r="E75" s="47">
        <f>E76</f>
        <v>9623.5</v>
      </c>
      <c r="F75" s="47">
        <f>F76</f>
        <v>7623.5</v>
      </c>
    </row>
    <row r="76" spans="1:6" ht="48" customHeight="1">
      <c r="A76" s="181" t="s">
        <v>920</v>
      </c>
      <c r="B76" s="181">
        <v>600</v>
      </c>
      <c r="C76" s="162" t="s">
        <v>72</v>
      </c>
      <c r="D76" s="47">
        <v>9623.5</v>
      </c>
      <c r="E76" s="47">
        <v>9623.5</v>
      </c>
      <c r="F76" s="47">
        <v>7623.5</v>
      </c>
    </row>
    <row r="77" spans="1:6" ht="60.75" hidden="1" customHeight="1">
      <c r="A77" s="181" t="s">
        <v>921</v>
      </c>
      <c r="B77" s="181"/>
      <c r="C77" s="115" t="s">
        <v>845</v>
      </c>
      <c r="D77" s="50">
        <f>D78+D79</f>
        <v>0</v>
      </c>
      <c r="E77" s="50">
        <f>E78+E79</f>
        <v>0</v>
      </c>
      <c r="F77" s="50">
        <f>F78+F79</f>
        <v>0</v>
      </c>
    </row>
    <row r="78" spans="1:6" ht="36" hidden="1" customHeight="1">
      <c r="A78" s="181" t="s">
        <v>921</v>
      </c>
      <c r="B78" s="181">
        <v>612</v>
      </c>
      <c r="C78" s="240" t="s">
        <v>619</v>
      </c>
      <c r="D78" s="55">
        <v>0</v>
      </c>
      <c r="E78" s="55">
        <v>0</v>
      </c>
      <c r="F78" s="55">
        <v>0</v>
      </c>
    </row>
    <row r="79" spans="1:6" ht="31.5" hidden="1" customHeight="1">
      <c r="A79" s="181" t="s">
        <v>921</v>
      </c>
      <c r="B79" s="181" t="s">
        <v>624</v>
      </c>
      <c r="C79" s="115" t="s">
        <v>842</v>
      </c>
      <c r="D79" s="55">
        <v>0</v>
      </c>
      <c r="E79" s="55">
        <v>0</v>
      </c>
      <c r="F79" s="55">
        <v>0</v>
      </c>
    </row>
    <row r="80" spans="1:6" ht="63.75" hidden="1" customHeight="1">
      <c r="A80" s="181" t="s">
        <v>922</v>
      </c>
      <c r="B80" s="181"/>
      <c r="C80" s="115" t="s">
        <v>506</v>
      </c>
      <c r="D80" s="50">
        <f>D81+D82</f>
        <v>0</v>
      </c>
      <c r="E80" s="50">
        <f>E81+E82</f>
        <v>0</v>
      </c>
      <c r="F80" s="50">
        <f>F81+F82</f>
        <v>0</v>
      </c>
    </row>
    <row r="81" spans="1:6" ht="30.75" hidden="1" customHeight="1">
      <c r="A81" s="181" t="s">
        <v>922</v>
      </c>
      <c r="B81" s="181">
        <v>612</v>
      </c>
      <c r="C81" s="71" t="s">
        <v>619</v>
      </c>
      <c r="D81" s="55">
        <v>0</v>
      </c>
      <c r="E81" s="55">
        <v>0</v>
      </c>
      <c r="F81" s="55">
        <v>0</v>
      </c>
    </row>
    <row r="82" spans="1:6" ht="32.25" hidden="1" customHeight="1">
      <c r="A82" s="181" t="s">
        <v>922</v>
      </c>
      <c r="B82" s="181" t="s">
        <v>624</v>
      </c>
      <c r="C82" s="115" t="s">
        <v>842</v>
      </c>
      <c r="D82" s="55">
        <v>0</v>
      </c>
      <c r="E82" s="55">
        <v>0</v>
      </c>
      <c r="F82" s="55">
        <v>0</v>
      </c>
    </row>
    <row r="83" spans="1:6" ht="63" hidden="1" customHeight="1">
      <c r="A83" s="181" t="s">
        <v>953</v>
      </c>
      <c r="B83" s="181"/>
      <c r="C83" s="115" t="s">
        <v>243</v>
      </c>
      <c r="D83" s="50">
        <f>D84</f>
        <v>0</v>
      </c>
      <c r="E83" s="50">
        <f>E84</f>
        <v>0</v>
      </c>
      <c r="F83" s="50">
        <f>F84</f>
        <v>0</v>
      </c>
    </row>
    <row r="84" spans="1:6" ht="34.5" hidden="1" customHeight="1">
      <c r="A84" s="181" t="s">
        <v>953</v>
      </c>
      <c r="B84" s="181">
        <v>612</v>
      </c>
      <c r="C84" s="241" t="s">
        <v>619</v>
      </c>
      <c r="D84" s="55">
        <v>0</v>
      </c>
      <c r="E84" s="55">
        <v>0</v>
      </c>
      <c r="F84" s="55">
        <v>0</v>
      </c>
    </row>
    <row r="85" spans="1:6" ht="82.5" hidden="1" customHeight="1">
      <c r="A85" s="181" t="s">
        <v>924</v>
      </c>
      <c r="B85" s="181"/>
      <c r="C85" s="115" t="s">
        <v>507</v>
      </c>
      <c r="D85" s="50">
        <f>D86</f>
        <v>0</v>
      </c>
      <c r="E85" s="50">
        <f>E86</f>
        <v>0</v>
      </c>
      <c r="F85" s="50">
        <f>F86</f>
        <v>0</v>
      </c>
    </row>
    <row r="86" spans="1:6" ht="33" hidden="1" customHeight="1">
      <c r="A86" s="181" t="s">
        <v>924</v>
      </c>
      <c r="B86" s="181" t="s">
        <v>624</v>
      </c>
      <c r="C86" s="115" t="s">
        <v>842</v>
      </c>
      <c r="D86" s="55">
        <v>0</v>
      </c>
      <c r="E86" s="55">
        <v>0</v>
      </c>
      <c r="F86" s="55">
        <v>0</v>
      </c>
    </row>
    <row r="87" spans="1:6" ht="92.25" hidden="1" customHeight="1">
      <c r="A87" s="181" t="s">
        <v>925</v>
      </c>
      <c r="B87" s="181"/>
      <c r="C87" s="115" t="s">
        <v>242</v>
      </c>
      <c r="D87" s="50">
        <f>D88</f>
        <v>0</v>
      </c>
      <c r="E87" s="50">
        <f>E88</f>
        <v>0</v>
      </c>
      <c r="F87" s="50">
        <f>F88</f>
        <v>0</v>
      </c>
    </row>
    <row r="88" spans="1:6" ht="30" hidden="1" customHeight="1">
      <c r="A88" s="181" t="s">
        <v>925</v>
      </c>
      <c r="B88" s="181">
        <v>612</v>
      </c>
      <c r="C88" s="115" t="s">
        <v>866</v>
      </c>
      <c r="D88" s="55">
        <v>0</v>
      </c>
      <c r="E88" s="55">
        <v>0</v>
      </c>
      <c r="F88" s="55">
        <v>0</v>
      </c>
    </row>
    <row r="89" spans="1:6" ht="84" customHeight="1">
      <c r="A89" s="113" t="s">
        <v>975</v>
      </c>
      <c r="B89" s="141"/>
      <c r="C89" s="71" t="s">
        <v>305</v>
      </c>
      <c r="D89" s="47">
        <f>D90</f>
        <v>1041.5999999999999</v>
      </c>
      <c r="E89" s="47">
        <f>E90</f>
        <v>0</v>
      </c>
      <c r="F89" s="47">
        <f>F90</f>
        <v>0</v>
      </c>
    </row>
    <row r="90" spans="1:6" ht="48" customHeight="1">
      <c r="A90" s="113" t="s">
        <v>975</v>
      </c>
      <c r="B90" s="141" t="s">
        <v>71</v>
      </c>
      <c r="C90" s="71" t="s">
        <v>72</v>
      </c>
      <c r="D90" s="47">
        <f>1015.6+26</f>
        <v>1041.5999999999999</v>
      </c>
      <c r="E90" s="47"/>
      <c r="F90" s="47"/>
    </row>
    <row r="91" spans="1:6" ht="75" customHeight="1">
      <c r="A91" s="113" t="s">
        <v>588</v>
      </c>
      <c r="B91" s="141"/>
      <c r="C91" s="71" t="s">
        <v>306</v>
      </c>
      <c r="D91" s="47">
        <f>D92</f>
        <v>28592</v>
      </c>
      <c r="E91" s="47">
        <f>E92</f>
        <v>0</v>
      </c>
      <c r="F91" s="47">
        <f>F92</f>
        <v>0</v>
      </c>
    </row>
    <row r="92" spans="1:6" ht="57" customHeight="1">
      <c r="A92" s="113" t="s">
        <v>588</v>
      </c>
      <c r="B92" s="141" t="s">
        <v>71</v>
      </c>
      <c r="C92" s="71" t="s">
        <v>72</v>
      </c>
      <c r="D92" s="47">
        <v>28592</v>
      </c>
      <c r="E92" s="47"/>
      <c r="F92" s="47"/>
    </row>
    <row r="93" spans="1:6" ht="36.75" customHeight="1">
      <c r="A93" s="242" t="s">
        <v>151</v>
      </c>
      <c r="B93" s="242"/>
      <c r="C93" s="249" t="s">
        <v>231</v>
      </c>
      <c r="D93" s="51">
        <f>D102+D104+D106+D107+D109+D115+D118+D120+D122</f>
        <v>40707.1</v>
      </c>
      <c r="E93" s="51">
        <f>E104+E109+E115</f>
        <v>33.1</v>
      </c>
      <c r="F93" s="51">
        <f>F104+F109+F115</f>
        <v>0</v>
      </c>
    </row>
    <row r="94" spans="1:6" ht="64.5" hidden="1" customHeight="1">
      <c r="A94" s="113" t="s">
        <v>922</v>
      </c>
      <c r="B94" s="181"/>
      <c r="C94" s="145" t="s">
        <v>506</v>
      </c>
      <c r="D94" s="55"/>
      <c r="E94" s="55"/>
      <c r="F94" s="55"/>
    </row>
    <row r="95" spans="1:6" ht="36" hidden="1" customHeight="1">
      <c r="A95" s="113" t="s">
        <v>922</v>
      </c>
      <c r="B95" s="181">
        <v>200</v>
      </c>
      <c r="C95" s="162" t="s">
        <v>69</v>
      </c>
      <c r="D95" s="55"/>
      <c r="E95" s="55"/>
      <c r="F95" s="55"/>
    </row>
    <row r="96" spans="1:6" ht="54" hidden="1" customHeight="1">
      <c r="A96" s="113" t="s">
        <v>922</v>
      </c>
      <c r="B96" s="181">
        <v>600</v>
      </c>
      <c r="C96" s="162" t="s">
        <v>72</v>
      </c>
      <c r="D96" s="55"/>
      <c r="E96" s="55"/>
      <c r="F96" s="55"/>
    </row>
    <row r="97" spans="1:6" ht="81" hidden="1" customHeight="1">
      <c r="A97" s="113" t="s">
        <v>974</v>
      </c>
      <c r="B97" s="181"/>
      <c r="C97" s="145" t="s">
        <v>507</v>
      </c>
      <c r="D97" s="55"/>
      <c r="E97" s="55"/>
      <c r="F97" s="55"/>
    </row>
    <row r="98" spans="1:6" ht="46.5" hidden="1" customHeight="1">
      <c r="A98" s="113" t="s">
        <v>974</v>
      </c>
      <c r="B98" s="181">
        <v>600</v>
      </c>
      <c r="C98" s="162" t="s">
        <v>72</v>
      </c>
      <c r="D98" s="55"/>
      <c r="E98" s="55"/>
      <c r="F98" s="55"/>
    </row>
    <row r="99" spans="1:6" ht="95.25" hidden="1" customHeight="1">
      <c r="A99" s="113" t="s">
        <v>925</v>
      </c>
      <c r="B99" s="181"/>
      <c r="C99" s="145" t="s">
        <v>973</v>
      </c>
      <c r="D99" s="55"/>
      <c r="E99" s="55"/>
      <c r="F99" s="55"/>
    </row>
    <row r="100" spans="1:6" ht="51" hidden="1" customHeight="1">
      <c r="A100" s="113" t="s">
        <v>925</v>
      </c>
      <c r="B100" s="181">
        <v>600</v>
      </c>
      <c r="C100" s="162" t="s">
        <v>72</v>
      </c>
      <c r="D100" s="55"/>
      <c r="E100" s="55"/>
      <c r="F100" s="55"/>
    </row>
    <row r="101" spans="1:6" ht="59.25" customHeight="1">
      <c r="A101" s="181" t="s">
        <v>926</v>
      </c>
      <c r="B101" s="181"/>
      <c r="C101" s="115" t="s">
        <v>304</v>
      </c>
      <c r="D101" s="55">
        <f>D102</f>
        <v>24974.400000000001</v>
      </c>
      <c r="E101" s="55"/>
      <c r="F101" s="55"/>
    </row>
    <row r="102" spans="1:6" ht="51" customHeight="1">
      <c r="A102" s="181" t="s">
        <v>926</v>
      </c>
      <c r="B102" s="141" t="s">
        <v>68</v>
      </c>
      <c r="C102" s="71" t="s">
        <v>626</v>
      </c>
      <c r="D102" s="55">
        <v>24974.400000000001</v>
      </c>
      <c r="E102" s="55"/>
      <c r="F102" s="55"/>
    </row>
    <row r="103" spans="1:6" ht="59.25" customHeight="1">
      <c r="A103" s="181" t="s">
        <v>926</v>
      </c>
      <c r="B103" s="113"/>
      <c r="C103" s="115" t="s">
        <v>508</v>
      </c>
      <c r="D103" s="50">
        <f>D104</f>
        <v>6243.6</v>
      </c>
      <c r="E103" s="50">
        <f>E104</f>
        <v>0</v>
      </c>
      <c r="F103" s="50">
        <f>F104</f>
        <v>0</v>
      </c>
    </row>
    <row r="104" spans="1:6" ht="40.5" customHeight="1">
      <c r="A104" s="181" t="s">
        <v>926</v>
      </c>
      <c r="B104" s="141" t="s">
        <v>68</v>
      </c>
      <c r="C104" s="71" t="s">
        <v>626</v>
      </c>
      <c r="D104" s="55">
        <v>6243.6</v>
      </c>
      <c r="E104" s="55">
        <v>0</v>
      </c>
      <c r="F104" s="55">
        <v>0</v>
      </c>
    </row>
    <row r="105" spans="1:6" ht="62.25" customHeight="1">
      <c r="A105" s="181" t="s">
        <v>923</v>
      </c>
      <c r="B105" s="181"/>
      <c r="C105" s="228" t="s">
        <v>303</v>
      </c>
      <c r="D105" s="55">
        <f>D106</f>
        <v>1789.1</v>
      </c>
      <c r="E105" s="55"/>
      <c r="F105" s="55"/>
    </row>
    <row r="106" spans="1:6" ht="26.25" customHeight="1">
      <c r="A106" s="181" t="s">
        <v>923</v>
      </c>
      <c r="B106" s="326">
        <v>200</v>
      </c>
      <c r="C106" s="115" t="s">
        <v>1045</v>
      </c>
      <c r="D106" s="55">
        <v>1789.1</v>
      </c>
      <c r="E106" s="55"/>
      <c r="F106" s="55"/>
    </row>
    <row r="107" spans="1:6" ht="60" customHeight="1">
      <c r="A107" s="181" t="s">
        <v>923</v>
      </c>
      <c r="B107" s="326"/>
      <c r="C107" s="71" t="s">
        <v>1021</v>
      </c>
      <c r="D107" s="55">
        <f>D108</f>
        <v>5303.6</v>
      </c>
      <c r="E107" s="55"/>
      <c r="F107" s="55"/>
    </row>
    <row r="108" spans="1:6" ht="48.75" customHeight="1">
      <c r="A108" s="181" t="s">
        <v>923</v>
      </c>
      <c r="B108" s="326">
        <v>200</v>
      </c>
      <c r="C108" s="71" t="s">
        <v>626</v>
      </c>
      <c r="D108" s="55">
        <v>5303.6</v>
      </c>
      <c r="E108" s="55"/>
      <c r="F108" s="55"/>
    </row>
    <row r="109" spans="1:6" ht="66.75" hidden="1" customHeight="1">
      <c r="A109" s="181" t="s">
        <v>923</v>
      </c>
      <c r="B109" s="181"/>
      <c r="C109" s="71" t="s">
        <v>1021</v>
      </c>
      <c r="D109" s="50">
        <f>D111+D114</f>
        <v>0</v>
      </c>
      <c r="E109" s="50">
        <f>E111+E114</f>
        <v>0</v>
      </c>
      <c r="F109" s="50">
        <f>F111+F114</f>
        <v>0</v>
      </c>
    </row>
    <row r="110" spans="1:6" ht="27" hidden="1" customHeight="1">
      <c r="A110" s="181" t="s">
        <v>923</v>
      </c>
      <c r="B110" s="181" t="s">
        <v>623</v>
      </c>
      <c r="C110" s="115" t="s">
        <v>1045</v>
      </c>
      <c r="D110" s="55">
        <v>0</v>
      </c>
      <c r="E110" s="55">
        <v>0</v>
      </c>
      <c r="F110" s="55">
        <v>0</v>
      </c>
    </row>
    <row r="111" spans="1:6" ht="47.25" hidden="1" customHeight="1">
      <c r="A111" s="181" t="s">
        <v>923</v>
      </c>
      <c r="B111" s="181">
        <v>200</v>
      </c>
      <c r="C111" s="162" t="s">
        <v>69</v>
      </c>
      <c r="D111" s="55">
        <v>0</v>
      </c>
      <c r="E111" s="55"/>
      <c r="F111" s="55"/>
    </row>
    <row r="112" spans="1:6" ht="63" hidden="1" customHeight="1">
      <c r="A112" s="113" t="s">
        <v>926</v>
      </c>
      <c r="B112" s="181"/>
      <c r="C112" s="115" t="s">
        <v>110</v>
      </c>
      <c r="D112" s="55">
        <f>D113</f>
        <v>0</v>
      </c>
      <c r="E112" s="55"/>
      <c r="F112" s="55"/>
    </row>
    <row r="113" spans="1:6" ht="63.75" hidden="1" customHeight="1">
      <c r="A113" s="113" t="s">
        <v>926</v>
      </c>
      <c r="B113" s="181">
        <v>600</v>
      </c>
      <c r="C113" s="71" t="s">
        <v>72</v>
      </c>
      <c r="D113" s="55">
        <v>0</v>
      </c>
      <c r="E113" s="55"/>
      <c r="F113" s="55"/>
    </row>
    <row r="114" spans="1:6" ht="45" hidden="1" customHeight="1">
      <c r="A114" s="181" t="s">
        <v>923</v>
      </c>
      <c r="B114" s="181">
        <v>600</v>
      </c>
      <c r="C114" s="162" t="s">
        <v>72</v>
      </c>
      <c r="D114" s="55">
        <v>0</v>
      </c>
      <c r="E114" s="55">
        <v>0</v>
      </c>
      <c r="F114" s="55">
        <v>0</v>
      </c>
    </row>
    <row r="115" spans="1:6" ht="63" customHeight="1">
      <c r="A115" s="113" t="s">
        <v>923</v>
      </c>
      <c r="B115" s="181"/>
      <c r="C115" s="71" t="s">
        <v>1021</v>
      </c>
      <c r="D115" s="50">
        <f>D116</f>
        <v>15</v>
      </c>
      <c r="E115" s="50">
        <f>E116</f>
        <v>33.1</v>
      </c>
      <c r="F115" s="50">
        <f>F116</f>
        <v>0</v>
      </c>
    </row>
    <row r="116" spans="1:6" ht="53.25" customHeight="1">
      <c r="A116" s="113" t="s">
        <v>923</v>
      </c>
      <c r="B116" s="181">
        <v>600</v>
      </c>
      <c r="C116" s="162" t="s">
        <v>72</v>
      </c>
      <c r="D116" s="55">
        <v>15</v>
      </c>
      <c r="E116" s="55">
        <v>33.1</v>
      </c>
      <c r="F116" s="55">
        <v>0</v>
      </c>
    </row>
    <row r="117" spans="1:6" ht="72.75" customHeight="1">
      <c r="A117" s="181" t="s">
        <v>952</v>
      </c>
      <c r="B117" s="181"/>
      <c r="C117" s="162" t="s">
        <v>509</v>
      </c>
      <c r="D117" s="50">
        <f>D118</f>
        <v>742.5</v>
      </c>
      <c r="E117" s="55"/>
      <c r="F117" s="55"/>
    </row>
    <row r="118" spans="1:6" ht="53.25" customHeight="1">
      <c r="A118" s="181" t="s">
        <v>952</v>
      </c>
      <c r="B118" s="181">
        <v>600</v>
      </c>
      <c r="C118" s="162" t="s">
        <v>72</v>
      </c>
      <c r="D118" s="55">
        <v>742.5</v>
      </c>
      <c r="E118" s="55"/>
      <c r="F118" s="55"/>
    </row>
    <row r="119" spans="1:6" ht="77.25" customHeight="1">
      <c r="A119" s="181" t="s">
        <v>952</v>
      </c>
      <c r="B119" s="181"/>
      <c r="C119" s="162" t="s">
        <v>509</v>
      </c>
      <c r="D119" s="50">
        <f>D120</f>
        <v>742.5</v>
      </c>
      <c r="E119" s="55"/>
      <c r="F119" s="55"/>
    </row>
    <row r="120" spans="1:6" ht="53.25" customHeight="1">
      <c r="A120" s="181" t="s">
        <v>952</v>
      </c>
      <c r="B120" s="181">
        <v>600</v>
      </c>
      <c r="C120" s="162" t="s">
        <v>72</v>
      </c>
      <c r="D120" s="55">
        <v>742.5</v>
      </c>
      <c r="E120" s="55"/>
      <c r="F120" s="55"/>
    </row>
    <row r="121" spans="1:6" ht="67.5" customHeight="1">
      <c r="A121" s="113" t="s">
        <v>459</v>
      </c>
      <c r="B121" s="141"/>
      <c r="C121" s="115" t="s">
        <v>460</v>
      </c>
      <c r="D121" s="47">
        <f>D122</f>
        <v>896.4</v>
      </c>
      <c r="E121" s="47"/>
      <c r="F121" s="47"/>
    </row>
    <row r="122" spans="1:6" ht="53.25" customHeight="1">
      <c r="A122" s="113" t="s">
        <v>459</v>
      </c>
      <c r="B122" s="141" t="s">
        <v>68</v>
      </c>
      <c r="C122" s="71" t="s">
        <v>626</v>
      </c>
      <c r="D122" s="47">
        <v>896.4</v>
      </c>
      <c r="E122" s="47"/>
      <c r="F122" s="47"/>
    </row>
    <row r="123" spans="1:6" ht="75.75" customHeight="1">
      <c r="A123" s="242" t="s">
        <v>152</v>
      </c>
      <c r="B123" s="242"/>
      <c r="C123" s="249" t="s">
        <v>467</v>
      </c>
      <c r="D123" s="51">
        <f>D124+D127+D129+D131</f>
        <v>10747.4</v>
      </c>
      <c r="E123" s="51">
        <f>E124+E127+E129+E131</f>
        <v>10747.4</v>
      </c>
      <c r="F123" s="51">
        <f>F124+F127+F129+F131</f>
        <v>10747.4</v>
      </c>
    </row>
    <row r="124" spans="1:6" ht="106.5" customHeight="1">
      <c r="A124" s="181" t="s">
        <v>927</v>
      </c>
      <c r="B124" s="181"/>
      <c r="C124" s="162" t="s">
        <v>510</v>
      </c>
      <c r="D124" s="50">
        <f>D125+D126</f>
        <v>7957.4</v>
      </c>
      <c r="E124" s="50">
        <f>E125+E126</f>
        <v>7957.4</v>
      </c>
      <c r="F124" s="50">
        <f>F125+F126</f>
        <v>7957.4</v>
      </c>
    </row>
    <row r="125" spans="1:6" ht="53.25" customHeight="1">
      <c r="A125" s="181" t="s">
        <v>927</v>
      </c>
      <c r="B125" s="181">
        <v>200</v>
      </c>
      <c r="C125" s="162" t="s">
        <v>69</v>
      </c>
      <c r="D125" s="55">
        <v>170</v>
      </c>
      <c r="E125" s="55">
        <v>170</v>
      </c>
      <c r="F125" s="55">
        <v>170</v>
      </c>
    </row>
    <row r="126" spans="1:6" ht="35.25" customHeight="1">
      <c r="A126" s="181" t="s">
        <v>927</v>
      </c>
      <c r="B126" s="181">
        <v>300</v>
      </c>
      <c r="C126" s="162" t="s">
        <v>76</v>
      </c>
      <c r="D126" s="55">
        <v>7787.4</v>
      </c>
      <c r="E126" s="55">
        <v>7787.4</v>
      </c>
      <c r="F126" s="55">
        <v>7787.4</v>
      </c>
    </row>
    <row r="127" spans="1:6" ht="32.25" customHeight="1">
      <c r="A127" s="181" t="s">
        <v>928</v>
      </c>
      <c r="B127" s="181"/>
      <c r="C127" s="162" t="s">
        <v>511</v>
      </c>
      <c r="D127" s="50">
        <f>D128</f>
        <v>2790</v>
      </c>
      <c r="E127" s="50">
        <f>E128</f>
        <v>2790</v>
      </c>
      <c r="F127" s="50">
        <f>F128</f>
        <v>2790</v>
      </c>
    </row>
    <row r="128" spans="1:6" ht="30.75" customHeight="1">
      <c r="A128" s="181" t="s">
        <v>928</v>
      </c>
      <c r="B128" s="181">
        <v>300</v>
      </c>
      <c r="C128" s="162" t="s">
        <v>76</v>
      </c>
      <c r="D128" s="55">
        <v>2790</v>
      </c>
      <c r="E128" s="55">
        <v>2790</v>
      </c>
      <c r="F128" s="55">
        <v>2790</v>
      </c>
    </row>
    <row r="129" spans="1:10" ht="97.5" hidden="1" customHeight="1">
      <c r="A129" s="113" t="s">
        <v>975</v>
      </c>
      <c r="B129" s="181"/>
      <c r="C129" s="145" t="s">
        <v>976</v>
      </c>
      <c r="D129" s="55"/>
      <c r="E129" s="55"/>
      <c r="F129" s="55"/>
    </row>
    <row r="130" spans="1:10" ht="52.5" hidden="1" customHeight="1">
      <c r="A130" s="113" t="s">
        <v>975</v>
      </c>
      <c r="B130" s="181">
        <v>600</v>
      </c>
      <c r="C130" s="162" t="s">
        <v>72</v>
      </c>
      <c r="D130" s="55"/>
      <c r="E130" s="55"/>
      <c r="F130" s="55"/>
    </row>
    <row r="131" spans="1:10" ht="82.5" hidden="1" customHeight="1">
      <c r="A131" s="181" t="s">
        <v>589</v>
      </c>
      <c r="B131" s="181"/>
      <c r="C131" s="115" t="s">
        <v>512</v>
      </c>
      <c r="D131" s="50">
        <f>D132</f>
        <v>0</v>
      </c>
      <c r="E131" s="50">
        <f>E132</f>
        <v>0</v>
      </c>
      <c r="F131" s="50">
        <f>F132</f>
        <v>0</v>
      </c>
    </row>
    <row r="132" spans="1:10" ht="48.75" hidden="1" customHeight="1">
      <c r="A132" s="181" t="s">
        <v>589</v>
      </c>
      <c r="B132" s="181">
        <v>600</v>
      </c>
      <c r="C132" s="162" t="s">
        <v>72</v>
      </c>
      <c r="D132" s="279">
        <v>0</v>
      </c>
      <c r="E132" s="279">
        <v>0</v>
      </c>
      <c r="F132" s="279">
        <v>0</v>
      </c>
    </row>
    <row r="133" spans="1:10" ht="64.5" customHeight="1">
      <c r="A133" s="242" t="s">
        <v>656</v>
      </c>
      <c r="B133" s="181"/>
      <c r="C133" s="227" t="s">
        <v>468</v>
      </c>
      <c r="D133" s="51">
        <f>D134+D152</f>
        <v>8024.6</v>
      </c>
      <c r="E133" s="51">
        <f>E136+E138+E140+E142+E144+E149+E155</f>
        <v>6082.7000000000007</v>
      </c>
      <c r="F133" s="51">
        <f>F136+F138+F140+F142+F144+F149+F155</f>
        <v>6082.7000000000007</v>
      </c>
    </row>
    <row r="134" spans="1:10" ht="24" customHeight="1">
      <c r="A134" s="113" t="s">
        <v>153</v>
      </c>
      <c r="B134" s="113"/>
      <c r="C134" s="114" t="s">
        <v>537</v>
      </c>
      <c r="D134" s="50">
        <f>D136+D140+D142+D151</f>
        <v>5407.7000000000007</v>
      </c>
      <c r="E134" s="50">
        <f>E136+E138+E140+E142+E149</f>
        <v>5407.7000000000007</v>
      </c>
      <c r="F134" s="50">
        <f>F136+F138+F140+F142+F149</f>
        <v>5407.7000000000007</v>
      </c>
    </row>
    <row r="135" spans="1:10" ht="50.25" customHeight="1">
      <c r="A135" s="181" t="s">
        <v>930</v>
      </c>
      <c r="B135" s="181"/>
      <c r="C135" s="162" t="s">
        <v>513</v>
      </c>
      <c r="D135" s="50">
        <f>D136</f>
        <v>2101.3000000000002</v>
      </c>
      <c r="E135" s="50">
        <f>E136</f>
        <v>2101.3000000000002</v>
      </c>
      <c r="F135" s="50">
        <f>F136</f>
        <v>2101.3000000000002</v>
      </c>
      <c r="H135" s="43"/>
      <c r="I135" s="43"/>
      <c r="J135" s="43"/>
    </row>
    <row r="136" spans="1:10" ht="53.25" customHeight="1">
      <c r="A136" s="181" t="s">
        <v>930</v>
      </c>
      <c r="B136" s="181">
        <v>600</v>
      </c>
      <c r="C136" s="162" t="s">
        <v>72</v>
      </c>
      <c r="D136" s="55">
        <v>2101.3000000000002</v>
      </c>
      <c r="E136" s="55">
        <v>2101.3000000000002</v>
      </c>
      <c r="F136" s="55">
        <v>2101.3000000000002</v>
      </c>
    </row>
    <row r="137" spans="1:10" ht="63.75" hidden="1" customHeight="1">
      <c r="A137" s="113" t="s">
        <v>977</v>
      </c>
      <c r="B137" s="181"/>
      <c r="C137" s="145" t="s">
        <v>978</v>
      </c>
      <c r="D137" s="92"/>
      <c r="E137" s="55"/>
      <c r="F137" s="55"/>
    </row>
    <row r="138" spans="1:10" ht="39" hidden="1" customHeight="1">
      <c r="A138" s="113" t="s">
        <v>977</v>
      </c>
      <c r="B138" s="181">
        <v>600</v>
      </c>
      <c r="C138" s="162" t="s">
        <v>72</v>
      </c>
      <c r="D138" s="92"/>
      <c r="E138" s="55"/>
      <c r="F138" s="55"/>
    </row>
    <row r="139" spans="1:10" ht="50.25" customHeight="1">
      <c r="A139" s="181" t="s">
        <v>929</v>
      </c>
      <c r="B139" s="181"/>
      <c r="C139" s="162" t="s">
        <v>514</v>
      </c>
      <c r="D139" s="53">
        <f>D140</f>
        <v>3006.4</v>
      </c>
      <c r="E139" s="47">
        <f>E140</f>
        <v>3006.4</v>
      </c>
      <c r="F139" s="47">
        <f>F140</f>
        <v>3006.4</v>
      </c>
    </row>
    <row r="140" spans="1:10" ht="50.25" customHeight="1">
      <c r="A140" s="181" t="s">
        <v>929</v>
      </c>
      <c r="B140" s="181">
        <v>600</v>
      </c>
      <c r="C140" s="162" t="s">
        <v>72</v>
      </c>
      <c r="D140" s="47">
        <v>3006.4</v>
      </c>
      <c r="E140" s="47">
        <v>3006.4</v>
      </c>
      <c r="F140" s="47">
        <v>3006.4</v>
      </c>
    </row>
    <row r="141" spans="1:10" ht="50.25" customHeight="1">
      <c r="A141" s="181" t="s">
        <v>930</v>
      </c>
      <c r="B141" s="181"/>
      <c r="C141" s="162" t="s">
        <v>515</v>
      </c>
      <c r="D141" s="47">
        <f>D142</f>
        <v>233.5</v>
      </c>
      <c r="E141" s="47">
        <f>E142</f>
        <v>300</v>
      </c>
      <c r="F141" s="47">
        <f>F142</f>
        <v>300</v>
      </c>
    </row>
    <row r="142" spans="1:10" ht="45.75" customHeight="1">
      <c r="A142" s="181" t="s">
        <v>930</v>
      </c>
      <c r="B142" s="181">
        <v>600</v>
      </c>
      <c r="C142" s="162" t="s">
        <v>72</v>
      </c>
      <c r="D142" s="47">
        <v>233.5</v>
      </c>
      <c r="E142" s="47">
        <v>300</v>
      </c>
      <c r="F142" s="47">
        <v>300</v>
      </c>
    </row>
    <row r="143" spans="1:10" ht="48.75" hidden="1" customHeight="1">
      <c r="A143" s="181" t="s">
        <v>931</v>
      </c>
      <c r="B143" s="181"/>
      <c r="C143" s="115" t="s">
        <v>516</v>
      </c>
      <c r="D143" s="50">
        <f>D144</f>
        <v>0</v>
      </c>
      <c r="E143" s="50">
        <f>E144</f>
        <v>0</v>
      </c>
      <c r="F143" s="50">
        <f>F144</f>
        <v>0</v>
      </c>
    </row>
    <row r="144" spans="1:10" ht="29.25" hidden="1" customHeight="1">
      <c r="A144" s="181" t="s">
        <v>931</v>
      </c>
      <c r="B144" s="181" t="s">
        <v>624</v>
      </c>
      <c r="C144" s="115" t="s">
        <v>842</v>
      </c>
      <c r="D144" s="50">
        <v>0</v>
      </c>
      <c r="E144" s="50">
        <v>0</v>
      </c>
      <c r="F144" s="50">
        <v>0</v>
      </c>
    </row>
    <row r="145" spans="1:6" ht="29.25" hidden="1" customHeight="1">
      <c r="A145" s="181"/>
      <c r="B145" s="181"/>
      <c r="C145" s="115"/>
      <c r="D145" s="50"/>
      <c r="E145" s="50"/>
      <c r="F145" s="50"/>
    </row>
    <row r="146" spans="1:6" ht="42" hidden="1" customHeight="1">
      <c r="A146" s="181" t="s">
        <v>932</v>
      </c>
      <c r="B146" s="181"/>
      <c r="C146" s="115" t="s">
        <v>517</v>
      </c>
      <c r="D146" s="50">
        <f>D147</f>
        <v>0</v>
      </c>
      <c r="E146" s="50">
        <f>E147</f>
        <v>0</v>
      </c>
      <c r="F146" s="50">
        <f>F147</f>
        <v>0</v>
      </c>
    </row>
    <row r="147" spans="1:6" ht="33" hidden="1" customHeight="1">
      <c r="A147" s="181" t="s">
        <v>932</v>
      </c>
      <c r="B147" s="181" t="s">
        <v>624</v>
      </c>
      <c r="C147" s="115" t="s">
        <v>842</v>
      </c>
      <c r="D147" s="55">
        <v>0</v>
      </c>
      <c r="E147" s="55">
        <v>0</v>
      </c>
      <c r="F147" s="55">
        <v>0</v>
      </c>
    </row>
    <row r="148" spans="1:6" ht="66" hidden="1" customHeight="1">
      <c r="A148" s="113" t="s">
        <v>979</v>
      </c>
      <c r="B148" s="181"/>
      <c r="C148" s="145" t="s">
        <v>980</v>
      </c>
      <c r="D148" s="55"/>
      <c r="E148" s="55"/>
      <c r="F148" s="55"/>
    </row>
    <row r="149" spans="1:6" ht="49.5" hidden="1" customHeight="1">
      <c r="A149" s="113" t="s">
        <v>979</v>
      </c>
      <c r="B149" s="181">
        <v>600</v>
      </c>
      <c r="C149" s="162" t="s">
        <v>72</v>
      </c>
      <c r="D149" s="55"/>
      <c r="E149" s="55"/>
      <c r="F149" s="55"/>
    </row>
    <row r="150" spans="1:6" ht="49.5" customHeight="1">
      <c r="A150" s="113" t="s">
        <v>456</v>
      </c>
      <c r="B150" s="141"/>
      <c r="C150" s="71" t="s">
        <v>455</v>
      </c>
      <c r="D150" s="47">
        <f>D151</f>
        <v>66.5</v>
      </c>
      <c r="E150" s="55"/>
      <c r="F150" s="55"/>
    </row>
    <row r="151" spans="1:6" ht="49.5" customHeight="1">
      <c r="A151" s="113" t="s">
        <v>456</v>
      </c>
      <c r="B151" s="141" t="s">
        <v>71</v>
      </c>
      <c r="C151" s="71" t="s">
        <v>72</v>
      </c>
      <c r="D151" s="47">
        <v>66.5</v>
      </c>
      <c r="E151" s="55"/>
      <c r="F151" s="55"/>
    </row>
    <row r="152" spans="1:6" ht="30.75" customHeight="1">
      <c r="A152" s="113" t="s">
        <v>154</v>
      </c>
      <c r="B152" s="181"/>
      <c r="C152" s="115" t="s">
        <v>538</v>
      </c>
      <c r="D152" s="47">
        <f>D154+D156</f>
        <v>2616.9</v>
      </c>
      <c r="E152" s="47">
        <f>E156</f>
        <v>675</v>
      </c>
      <c r="F152" s="47">
        <f>F156</f>
        <v>675</v>
      </c>
    </row>
    <row r="153" spans="1:6" ht="30.75" customHeight="1">
      <c r="A153" s="113" t="s">
        <v>275</v>
      </c>
      <c r="B153" s="181"/>
      <c r="C153" s="115" t="s">
        <v>276</v>
      </c>
      <c r="D153" s="47">
        <f>D154</f>
        <v>1604.9</v>
      </c>
      <c r="E153" s="47">
        <f>E154</f>
        <v>0</v>
      </c>
      <c r="F153" s="47">
        <f>F154</f>
        <v>0</v>
      </c>
    </row>
    <row r="154" spans="1:6" ht="46.5" customHeight="1">
      <c r="A154" s="113" t="s">
        <v>275</v>
      </c>
      <c r="B154" s="181">
        <v>600</v>
      </c>
      <c r="C154" s="162" t="s">
        <v>72</v>
      </c>
      <c r="D154" s="47">
        <f>1195.4+409.5</f>
        <v>1604.9</v>
      </c>
      <c r="E154" s="47">
        <v>0</v>
      </c>
      <c r="F154" s="47">
        <v>0</v>
      </c>
    </row>
    <row r="155" spans="1:6" ht="48.75" customHeight="1">
      <c r="A155" s="181" t="s">
        <v>931</v>
      </c>
      <c r="B155" s="181"/>
      <c r="C155" s="115" t="s">
        <v>516</v>
      </c>
      <c r="D155" s="50">
        <f>D156</f>
        <v>1012</v>
      </c>
      <c r="E155" s="50">
        <f>E156</f>
        <v>675</v>
      </c>
      <c r="F155" s="50">
        <f>F156</f>
        <v>675</v>
      </c>
    </row>
    <row r="156" spans="1:6" ht="52.5" customHeight="1">
      <c r="A156" s="181" t="s">
        <v>931</v>
      </c>
      <c r="B156" s="181">
        <v>600</v>
      </c>
      <c r="C156" s="162" t="s">
        <v>72</v>
      </c>
      <c r="D156" s="50">
        <v>1012</v>
      </c>
      <c r="E156" s="50">
        <v>675</v>
      </c>
      <c r="F156" s="50">
        <v>675</v>
      </c>
    </row>
    <row r="157" spans="1:6" ht="48.75" customHeight="1">
      <c r="A157" s="242" t="s">
        <v>155</v>
      </c>
      <c r="B157" s="242"/>
      <c r="C157" s="74" t="s">
        <v>543</v>
      </c>
      <c r="D157" s="51">
        <f>D158</f>
        <v>6447.4</v>
      </c>
      <c r="E157" s="51">
        <f>E158</f>
        <v>0</v>
      </c>
      <c r="F157" s="51">
        <f>F158</f>
        <v>0</v>
      </c>
    </row>
    <row r="158" spans="1:6" ht="46.5" customHeight="1">
      <c r="A158" s="113" t="s">
        <v>542</v>
      </c>
      <c r="B158" s="181"/>
      <c r="C158" s="115" t="s">
        <v>544</v>
      </c>
      <c r="D158" s="50">
        <f>D159+D161</f>
        <v>6447.4</v>
      </c>
      <c r="E158" s="50">
        <f>E161</f>
        <v>0</v>
      </c>
      <c r="F158" s="50">
        <f>F161</f>
        <v>0</v>
      </c>
    </row>
    <row r="159" spans="1:6" ht="39.75" customHeight="1">
      <c r="A159" s="113" t="s">
        <v>187</v>
      </c>
      <c r="B159" s="181"/>
      <c r="C159" s="71" t="s">
        <v>188</v>
      </c>
      <c r="D159" s="50">
        <f>D160</f>
        <v>3866.8</v>
      </c>
      <c r="E159" s="50">
        <f>E160</f>
        <v>0</v>
      </c>
      <c r="F159" s="50">
        <f>F160</f>
        <v>0</v>
      </c>
    </row>
    <row r="160" spans="1:6" ht="51.75" customHeight="1">
      <c r="A160" s="113" t="s">
        <v>187</v>
      </c>
      <c r="B160" s="181">
        <v>600</v>
      </c>
      <c r="C160" s="162" t="s">
        <v>72</v>
      </c>
      <c r="D160" s="50">
        <f>2920+946.8</f>
        <v>3866.8</v>
      </c>
      <c r="E160" s="50"/>
      <c r="F160" s="50"/>
    </row>
    <row r="161" spans="1:10" ht="42.75" customHeight="1">
      <c r="A161" s="113" t="s">
        <v>932</v>
      </c>
      <c r="B161" s="181"/>
      <c r="C161" s="145" t="s">
        <v>517</v>
      </c>
      <c r="D161" s="50">
        <f>D162</f>
        <v>2580.6</v>
      </c>
      <c r="E161" s="50">
        <f>E162</f>
        <v>0</v>
      </c>
      <c r="F161" s="50">
        <f>F162</f>
        <v>0</v>
      </c>
    </row>
    <row r="162" spans="1:10" ht="51" customHeight="1">
      <c r="A162" s="113" t="s">
        <v>932</v>
      </c>
      <c r="B162" s="181">
        <v>600</v>
      </c>
      <c r="C162" s="162" t="s">
        <v>72</v>
      </c>
      <c r="D162" s="55">
        <f>1348+1232.6</f>
        <v>2580.6</v>
      </c>
      <c r="E162" s="55">
        <v>0</v>
      </c>
      <c r="F162" s="55">
        <v>0</v>
      </c>
    </row>
    <row r="163" spans="1:10" ht="33" customHeight="1">
      <c r="A163" s="181" t="s">
        <v>657</v>
      </c>
      <c r="B163" s="181"/>
      <c r="C163" s="227" t="s">
        <v>981</v>
      </c>
      <c r="D163" s="51">
        <f>D164+D185</f>
        <v>2961.6</v>
      </c>
      <c r="E163" s="51">
        <f>E164+E185</f>
        <v>3403</v>
      </c>
      <c r="F163" s="51">
        <f>F164+F185</f>
        <v>3403</v>
      </c>
      <c r="H163" s="43"/>
      <c r="I163" s="43"/>
      <c r="J163" s="43"/>
    </row>
    <row r="164" spans="1:10" ht="33" customHeight="1">
      <c r="A164" s="113" t="s">
        <v>156</v>
      </c>
      <c r="B164" s="113"/>
      <c r="C164" s="114" t="s">
        <v>539</v>
      </c>
      <c r="D164" s="50">
        <f>D174+D178+D180+D182+D184</f>
        <v>1060.5999999999999</v>
      </c>
      <c r="E164" s="50">
        <f>E166+E168+E172+E174+E176</f>
        <v>250</v>
      </c>
      <c r="F164" s="50">
        <f>F166+F168+F172+F174+F176</f>
        <v>250</v>
      </c>
      <c r="H164" s="43"/>
      <c r="I164" s="43"/>
      <c r="J164" s="43"/>
    </row>
    <row r="165" spans="1:10" ht="66" hidden="1" customHeight="1">
      <c r="A165" s="181" t="s">
        <v>933</v>
      </c>
      <c r="B165" s="181"/>
      <c r="C165" s="145" t="s">
        <v>982</v>
      </c>
      <c r="D165" s="50">
        <f>D166</f>
        <v>0</v>
      </c>
      <c r="E165" s="50">
        <f>E166</f>
        <v>0</v>
      </c>
      <c r="F165" s="50">
        <f>F166</f>
        <v>0</v>
      </c>
    </row>
    <row r="166" spans="1:10" s="6" customFormat="1" ht="47.25" hidden="1" customHeight="1">
      <c r="A166" s="181" t="s">
        <v>933</v>
      </c>
      <c r="B166" s="181">
        <v>600</v>
      </c>
      <c r="C166" s="162" t="s">
        <v>72</v>
      </c>
      <c r="D166" s="55">
        <v>0</v>
      </c>
      <c r="E166" s="55">
        <v>0</v>
      </c>
      <c r="F166" s="55">
        <v>0</v>
      </c>
      <c r="G166" s="13"/>
    </row>
    <row r="167" spans="1:10" s="6" customFormat="1" ht="95.25" hidden="1" customHeight="1">
      <c r="A167" s="113" t="s">
        <v>983</v>
      </c>
      <c r="B167" s="181"/>
      <c r="C167" s="115" t="s">
        <v>105</v>
      </c>
      <c r="D167" s="50">
        <f>D168</f>
        <v>0</v>
      </c>
      <c r="E167" s="50">
        <f>E168</f>
        <v>0</v>
      </c>
      <c r="F167" s="50">
        <f>F168</f>
        <v>0</v>
      </c>
      <c r="G167" s="13"/>
    </row>
    <row r="168" spans="1:10" s="4" customFormat="1" ht="57.75" hidden="1" customHeight="1">
      <c r="A168" s="113" t="s">
        <v>983</v>
      </c>
      <c r="B168" s="181">
        <v>600</v>
      </c>
      <c r="C168" s="162" t="s">
        <v>72</v>
      </c>
      <c r="D168" s="55">
        <v>0</v>
      </c>
      <c r="E168" s="55">
        <v>0</v>
      </c>
      <c r="F168" s="55">
        <v>0</v>
      </c>
      <c r="G168" s="25"/>
    </row>
    <row r="169" spans="1:10" s="6" customFormat="1" ht="60" hidden="1" customHeight="1">
      <c r="A169" s="181" t="s">
        <v>934</v>
      </c>
      <c r="B169" s="181"/>
      <c r="C169" s="115" t="s">
        <v>518</v>
      </c>
      <c r="D169" s="50">
        <f>D170</f>
        <v>0</v>
      </c>
      <c r="E169" s="50">
        <f>E170</f>
        <v>0</v>
      </c>
      <c r="F169" s="50">
        <f>F170</f>
        <v>0</v>
      </c>
      <c r="G169" s="13"/>
    </row>
    <row r="170" spans="1:10" s="6" customFormat="1" ht="30" hidden="1" customHeight="1">
      <c r="A170" s="181" t="s">
        <v>934</v>
      </c>
      <c r="B170" s="181" t="s">
        <v>624</v>
      </c>
      <c r="C170" s="115" t="s">
        <v>842</v>
      </c>
      <c r="D170" s="55">
        <v>0</v>
      </c>
      <c r="E170" s="55">
        <v>0</v>
      </c>
      <c r="F170" s="55">
        <v>0</v>
      </c>
      <c r="G170" s="13"/>
    </row>
    <row r="171" spans="1:10" s="6" customFormat="1" ht="64.5" hidden="1" customHeight="1">
      <c r="A171" s="113" t="s">
        <v>984</v>
      </c>
      <c r="B171" s="181"/>
      <c r="C171" s="145" t="s">
        <v>985</v>
      </c>
      <c r="D171" s="55"/>
      <c r="E171" s="55"/>
      <c r="F171" s="55"/>
      <c r="G171" s="13"/>
    </row>
    <row r="172" spans="1:10" s="6" customFormat="1" ht="46.5" hidden="1" customHeight="1">
      <c r="A172" s="113" t="s">
        <v>984</v>
      </c>
      <c r="B172" s="181">
        <v>600</v>
      </c>
      <c r="C172" s="162" t="s">
        <v>72</v>
      </c>
      <c r="D172" s="55"/>
      <c r="E172" s="55"/>
      <c r="F172" s="55"/>
      <c r="G172" s="13"/>
    </row>
    <row r="173" spans="1:10" s="6" customFormat="1" ht="65.25" customHeight="1">
      <c r="A173" s="113" t="s">
        <v>450</v>
      </c>
      <c r="B173" s="181"/>
      <c r="C173" s="71" t="s">
        <v>33</v>
      </c>
      <c r="D173" s="50">
        <f>D174</f>
        <v>162</v>
      </c>
      <c r="E173" s="50">
        <f>E174</f>
        <v>250</v>
      </c>
      <c r="F173" s="50">
        <f>F174</f>
        <v>250</v>
      </c>
      <c r="G173" s="13"/>
    </row>
    <row r="174" spans="1:10" s="6" customFormat="1" ht="50.25" customHeight="1">
      <c r="A174" s="113" t="s">
        <v>450</v>
      </c>
      <c r="B174" s="181">
        <v>600</v>
      </c>
      <c r="C174" s="162" t="s">
        <v>72</v>
      </c>
      <c r="D174" s="55">
        <v>162</v>
      </c>
      <c r="E174" s="55">
        <v>250</v>
      </c>
      <c r="F174" s="55">
        <v>250</v>
      </c>
      <c r="G174" s="13"/>
    </row>
    <row r="175" spans="1:10" s="6" customFormat="1" ht="94.5" hidden="1" customHeight="1">
      <c r="A175" s="113" t="s">
        <v>986</v>
      </c>
      <c r="B175" s="181"/>
      <c r="C175" s="115" t="s">
        <v>106</v>
      </c>
      <c r="D175" s="55"/>
      <c r="E175" s="55"/>
      <c r="F175" s="55"/>
      <c r="G175" s="13"/>
    </row>
    <row r="176" spans="1:10" s="6" customFormat="1" ht="48" hidden="1" customHeight="1">
      <c r="A176" s="113" t="s">
        <v>986</v>
      </c>
      <c r="B176" s="181">
        <v>600</v>
      </c>
      <c r="C176" s="162" t="s">
        <v>72</v>
      </c>
      <c r="D176" s="55"/>
      <c r="E176" s="55"/>
      <c r="F176" s="55"/>
      <c r="G176" s="13"/>
    </row>
    <row r="177" spans="1:7" s="6" customFormat="1" ht="62.25" customHeight="1">
      <c r="A177" s="113" t="s">
        <v>450</v>
      </c>
      <c r="B177" s="141"/>
      <c r="C177" s="71" t="s">
        <v>32</v>
      </c>
      <c r="D177" s="47">
        <f>D178</f>
        <v>215.1</v>
      </c>
      <c r="E177" s="55"/>
      <c r="F177" s="55"/>
      <c r="G177" s="13"/>
    </row>
    <row r="178" spans="1:7" s="6" customFormat="1" ht="48" customHeight="1">
      <c r="A178" s="113" t="s">
        <v>450</v>
      </c>
      <c r="B178" s="141" t="s">
        <v>71</v>
      </c>
      <c r="C178" s="71" t="s">
        <v>72</v>
      </c>
      <c r="D178" s="47">
        <v>215.1</v>
      </c>
      <c r="E178" s="55"/>
      <c r="F178" s="55"/>
      <c r="G178" s="13"/>
    </row>
    <row r="179" spans="1:7" s="6" customFormat="1" ht="64.5" customHeight="1">
      <c r="A179" s="113" t="s">
        <v>451</v>
      </c>
      <c r="B179" s="141"/>
      <c r="C179" s="71" t="s">
        <v>452</v>
      </c>
      <c r="D179" s="47">
        <f>D180</f>
        <v>300</v>
      </c>
      <c r="E179" s="55"/>
      <c r="F179" s="55"/>
      <c r="G179" s="13"/>
    </row>
    <row r="180" spans="1:7" s="6" customFormat="1" ht="48" customHeight="1">
      <c r="A180" s="113" t="s">
        <v>451</v>
      </c>
      <c r="B180" s="141" t="s">
        <v>71</v>
      </c>
      <c r="C180" s="71" t="s">
        <v>72</v>
      </c>
      <c r="D180" s="47">
        <v>300</v>
      </c>
      <c r="E180" s="55"/>
      <c r="F180" s="55"/>
      <c r="G180" s="13"/>
    </row>
    <row r="181" spans="1:7" s="6" customFormat="1" ht="61.5" customHeight="1">
      <c r="A181" s="113" t="s">
        <v>451</v>
      </c>
      <c r="B181" s="141"/>
      <c r="C181" s="71" t="s">
        <v>452</v>
      </c>
      <c r="D181" s="47">
        <f>D182</f>
        <v>150</v>
      </c>
      <c r="E181" s="55"/>
      <c r="F181" s="55"/>
      <c r="G181" s="13"/>
    </row>
    <row r="182" spans="1:7" s="6" customFormat="1" ht="48" customHeight="1">
      <c r="A182" s="113" t="s">
        <v>451</v>
      </c>
      <c r="B182" s="141" t="s">
        <v>71</v>
      </c>
      <c r="C182" s="71" t="s">
        <v>72</v>
      </c>
      <c r="D182" s="47">
        <v>150</v>
      </c>
      <c r="E182" s="55"/>
      <c r="F182" s="55"/>
      <c r="G182" s="13"/>
    </row>
    <row r="183" spans="1:7" s="6" customFormat="1" ht="60" customHeight="1">
      <c r="A183" s="113" t="s">
        <v>453</v>
      </c>
      <c r="B183" s="141"/>
      <c r="C183" s="71" t="s">
        <v>454</v>
      </c>
      <c r="D183" s="47">
        <f>D184</f>
        <v>233.5</v>
      </c>
      <c r="E183" s="55"/>
      <c r="F183" s="55"/>
      <c r="G183" s="13"/>
    </row>
    <row r="184" spans="1:7" s="6" customFormat="1" ht="48" customHeight="1">
      <c r="A184" s="113" t="s">
        <v>453</v>
      </c>
      <c r="B184" s="141" t="s">
        <v>71</v>
      </c>
      <c r="C184" s="71" t="s">
        <v>72</v>
      </c>
      <c r="D184" s="47">
        <v>233.5</v>
      </c>
      <c r="E184" s="55"/>
      <c r="F184" s="55"/>
      <c r="G184" s="13"/>
    </row>
    <row r="185" spans="1:7" s="6" customFormat="1" ht="32.25" customHeight="1">
      <c r="A185" s="113" t="s">
        <v>157</v>
      </c>
      <c r="B185" s="181"/>
      <c r="C185" s="145" t="s">
        <v>540</v>
      </c>
      <c r="D185" s="50">
        <f>D186+D190+D193</f>
        <v>1901</v>
      </c>
      <c r="E185" s="50">
        <f>E186+E190+E193</f>
        <v>3153</v>
      </c>
      <c r="F185" s="50">
        <f>F186+F190+F193</f>
        <v>3153</v>
      </c>
      <c r="G185" s="13"/>
    </row>
    <row r="186" spans="1:7" s="6" customFormat="1" ht="33.75" customHeight="1">
      <c r="A186" s="181" t="s">
        <v>935</v>
      </c>
      <c r="B186" s="181"/>
      <c r="C186" s="115" t="s">
        <v>469</v>
      </c>
      <c r="D186" s="50">
        <f>D187+D188+D189</f>
        <v>490</v>
      </c>
      <c r="E186" s="50">
        <f>E187+E188+E189</f>
        <v>1008</v>
      </c>
      <c r="F186" s="50">
        <f>F187+F188+F189</f>
        <v>1008</v>
      </c>
      <c r="G186" s="13"/>
    </row>
    <row r="187" spans="1:7" s="6" customFormat="1" ht="63" customHeight="1">
      <c r="A187" s="181" t="s">
        <v>935</v>
      </c>
      <c r="B187" s="181">
        <v>100</v>
      </c>
      <c r="C187" s="162" t="s">
        <v>70</v>
      </c>
      <c r="D187" s="47">
        <v>50</v>
      </c>
      <c r="E187" s="47">
        <v>50</v>
      </c>
      <c r="F187" s="47">
        <v>50</v>
      </c>
      <c r="G187" s="13"/>
    </row>
    <row r="188" spans="1:7" s="4" customFormat="1" ht="44.25" customHeight="1">
      <c r="A188" s="181" t="s">
        <v>935</v>
      </c>
      <c r="B188" s="181">
        <v>200</v>
      </c>
      <c r="C188" s="162" t="s">
        <v>69</v>
      </c>
      <c r="D188" s="47">
        <v>290</v>
      </c>
      <c r="E188" s="47">
        <v>808</v>
      </c>
      <c r="F188" s="47">
        <v>808</v>
      </c>
      <c r="G188" s="25"/>
    </row>
    <row r="189" spans="1:7" s="4" customFormat="1" ht="36.75" customHeight="1">
      <c r="A189" s="181" t="s">
        <v>935</v>
      </c>
      <c r="B189" s="181">
        <v>300</v>
      </c>
      <c r="C189" s="162" t="s">
        <v>76</v>
      </c>
      <c r="D189" s="47">
        <v>150</v>
      </c>
      <c r="E189" s="47">
        <v>150</v>
      </c>
      <c r="F189" s="47">
        <v>150</v>
      </c>
      <c r="G189" s="25"/>
    </row>
    <row r="190" spans="1:7" s="4" customFormat="1" ht="22.5" customHeight="1">
      <c r="A190" s="181" t="s">
        <v>936</v>
      </c>
      <c r="B190" s="181"/>
      <c r="C190" s="115" t="s">
        <v>470</v>
      </c>
      <c r="D190" s="50">
        <f>D191+D192</f>
        <v>200</v>
      </c>
      <c r="E190" s="50">
        <f>E191+E192</f>
        <v>200</v>
      </c>
      <c r="F190" s="50">
        <f>F191+F192</f>
        <v>200</v>
      </c>
      <c r="G190" s="25"/>
    </row>
    <row r="191" spans="1:7" s="4" customFormat="1" ht="64.5" customHeight="1">
      <c r="A191" s="181" t="s">
        <v>936</v>
      </c>
      <c r="B191" s="181">
        <v>100</v>
      </c>
      <c r="C191" s="162" t="s">
        <v>70</v>
      </c>
      <c r="D191" s="50">
        <v>170</v>
      </c>
      <c r="E191" s="50">
        <v>170</v>
      </c>
      <c r="F191" s="50">
        <v>170</v>
      </c>
      <c r="G191" s="25"/>
    </row>
    <row r="192" spans="1:7" s="4" customFormat="1" ht="48" customHeight="1">
      <c r="A192" s="181" t="s">
        <v>936</v>
      </c>
      <c r="B192" s="181">
        <v>200</v>
      </c>
      <c r="C192" s="115" t="s">
        <v>69</v>
      </c>
      <c r="D192" s="50">
        <v>30</v>
      </c>
      <c r="E192" s="50">
        <v>30</v>
      </c>
      <c r="F192" s="50">
        <v>30</v>
      </c>
      <c r="G192" s="25"/>
    </row>
    <row r="193" spans="1:15" s="4" customFormat="1" ht="18" customHeight="1">
      <c r="A193" s="181" t="s">
        <v>937</v>
      </c>
      <c r="B193" s="181"/>
      <c r="C193" s="115" t="s">
        <v>471</v>
      </c>
      <c r="D193" s="47">
        <f>D195</f>
        <v>1211</v>
      </c>
      <c r="E193" s="47">
        <f>E195</f>
        <v>1945</v>
      </c>
      <c r="F193" s="47">
        <f>F195</f>
        <v>1945</v>
      </c>
      <c r="G193" s="25"/>
    </row>
    <row r="194" spans="1:15" s="4" customFormat="1" ht="48" hidden="1" customHeight="1">
      <c r="A194" s="181" t="s">
        <v>937</v>
      </c>
      <c r="B194" s="181">
        <v>100</v>
      </c>
      <c r="C194" s="145" t="s">
        <v>70</v>
      </c>
      <c r="D194" s="47"/>
      <c r="E194" s="47"/>
      <c r="F194" s="47"/>
      <c r="G194" s="25"/>
    </row>
    <row r="195" spans="1:15" s="4" customFormat="1" ht="48.75" customHeight="1">
      <c r="A195" s="181" t="s">
        <v>937</v>
      </c>
      <c r="B195" s="181">
        <v>200</v>
      </c>
      <c r="C195" s="162" t="s">
        <v>69</v>
      </c>
      <c r="D195" s="47">
        <v>1211</v>
      </c>
      <c r="E195" s="47">
        <v>1945</v>
      </c>
      <c r="F195" s="47">
        <v>1945</v>
      </c>
      <c r="G195" s="25"/>
    </row>
    <row r="196" spans="1:15" s="4" customFormat="1" ht="18" customHeight="1">
      <c r="A196" s="242" t="s">
        <v>658</v>
      </c>
      <c r="B196" s="181"/>
      <c r="C196" s="227" t="s">
        <v>659</v>
      </c>
      <c r="D196" s="54">
        <f>D197</f>
        <v>20129.099999999999</v>
      </c>
      <c r="E196" s="54">
        <f>E197</f>
        <v>19311.2</v>
      </c>
      <c r="F196" s="54">
        <f>F197</f>
        <v>19311.2</v>
      </c>
      <c r="G196" s="25"/>
      <c r="H196" s="44"/>
      <c r="I196" s="44"/>
      <c r="J196" s="44"/>
    </row>
    <row r="197" spans="1:15" s="4" customFormat="1" ht="34.5" customHeight="1">
      <c r="A197" s="113" t="s">
        <v>158</v>
      </c>
      <c r="B197" s="113"/>
      <c r="C197" s="114" t="s">
        <v>541</v>
      </c>
      <c r="D197" s="47">
        <f>D198+D201+D203</f>
        <v>20129.099999999999</v>
      </c>
      <c r="E197" s="47">
        <f>E198+E201+E203</f>
        <v>19311.2</v>
      </c>
      <c r="F197" s="47">
        <f>F198+F201+F203</f>
        <v>19311.2</v>
      </c>
      <c r="G197" s="25"/>
      <c r="H197" s="44"/>
      <c r="I197" s="44"/>
      <c r="J197" s="44"/>
    </row>
    <row r="198" spans="1:15" s="4" customFormat="1" ht="52.5" customHeight="1">
      <c r="A198" s="181" t="s">
        <v>938</v>
      </c>
      <c r="B198" s="181"/>
      <c r="C198" s="71" t="s">
        <v>438</v>
      </c>
      <c r="D198" s="50">
        <f>D199+D200</f>
        <v>11801.6</v>
      </c>
      <c r="E198" s="50">
        <f>E199+E200</f>
        <v>11801.6</v>
      </c>
      <c r="F198" s="50">
        <f>F199+F200</f>
        <v>11801.6</v>
      </c>
      <c r="G198" s="25"/>
    </row>
    <row r="199" spans="1:15" s="4" customFormat="1" ht="32.25" customHeight="1">
      <c r="A199" s="181" t="s">
        <v>938</v>
      </c>
      <c r="B199" s="181">
        <v>100</v>
      </c>
      <c r="C199" s="145" t="s">
        <v>70</v>
      </c>
      <c r="D199" s="55">
        <v>10803.7</v>
      </c>
      <c r="E199" s="55">
        <v>10803.7</v>
      </c>
      <c r="F199" s="55">
        <v>10803.7</v>
      </c>
      <c r="G199" s="25"/>
    </row>
    <row r="200" spans="1:15" s="4" customFormat="1" ht="34.5" customHeight="1">
      <c r="A200" s="181" t="s">
        <v>938</v>
      </c>
      <c r="B200" s="181">
        <v>200</v>
      </c>
      <c r="C200" s="162" t="s">
        <v>69</v>
      </c>
      <c r="D200" s="55">
        <v>997.9</v>
      </c>
      <c r="E200" s="55">
        <v>997.9</v>
      </c>
      <c r="F200" s="55">
        <v>997.9</v>
      </c>
      <c r="G200" s="25"/>
    </row>
    <row r="201" spans="1:15" s="4" customFormat="1" ht="23.25" customHeight="1">
      <c r="A201" s="181" t="s">
        <v>939</v>
      </c>
      <c r="B201" s="181"/>
      <c r="C201" s="71" t="s">
        <v>107</v>
      </c>
      <c r="D201" s="50">
        <f>D202</f>
        <v>1664</v>
      </c>
      <c r="E201" s="50">
        <f>E202</f>
        <v>2035</v>
      </c>
      <c r="F201" s="50">
        <f>F202</f>
        <v>2035</v>
      </c>
      <c r="G201" s="25"/>
    </row>
    <row r="202" spans="1:15" s="4" customFormat="1" ht="87.75" customHeight="1">
      <c r="A202" s="181" t="s">
        <v>939</v>
      </c>
      <c r="B202" s="181">
        <v>100</v>
      </c>
      <c r="C202" s="145" t="s">
        <v>70</v>
      </c>
      <c r="D202" s="55">
        <v>1664</v>
      </c>
      <c r="E202" s="55">
        <v>2035</v>
      </c>
      <c r="F202" s="55">
        <v>2035</v>
      </c>
      <c r="G202" s="25"/>
    </row>
    <row r="203" spans="1:15" s="4" customFormat="1" ht="35.25" customHeight="1">
      <c r="A203" s="113" t="s">
        <v>108</v>
      </c>
      <c r="B203" s="181"/>
      <c r="C203" s="71" t="s">
        <v>109</v>
      </c>
      <c r="D203" s="50">
        <f>D204</f>
        <v>6663.5</v>
      </c>
      <c r="E203" s="50">
        <f>E204</f>
        <v>5474.6</v>
      </c>
      <c r="F203" s="50">
        <f>F204</f>
        <v>5474.6</v>
      </c>
      <c r="G203" s="25"/>
    </row>
    <row r="204" spans="1:15" s="4" customFormat="1" ht="89.25" customHeight="1">
      <c r="A204" s="113" t="s">
        <v>108</v>
      </c>
      <c r="B204" s="181">
        <v>100</v>
      </c>
      <c r="C204" s="71" t="s">
        <v>70</v>
      </c>
      <c r="D204" s="55">
        <v>6663.5</v>
      </c>
      <c r="E204" s="55">
        <v>5474.6</v>
      </c>
      <c r="F204" s="55">
        <v>5474.6</v>
      </c>
      <c r="G204" s="25"/>
    </row>
    <row r="205" spans="1:15" s="8" customFormat="1" ht="57" customHeight="1">
      <c r="A205" s="100" t="s">
        <v>955</v>
      </c>
      <c r="B205" s="101"/>
      <c r="C205" s="131" t="s">
        <v>103</v>
      </c>
      <c r="D205" s="69">
        <f>D206+D221</f>
        <v>3640.7</v>
      </c>
      <c r="E205" s="69">
        <f>E206+E221</f>
        <v>2840.7</v>
      </c>
      <c r="F205" s="69">
        <f>F206+F221</f>
        <v>2840.7</v>
      </c>
      <c r="G205" s="24"/>
      <c r="O205" s="38"/>
    </row>
    <row r="206" spans="1:15" s="5" customFormat="1" ht="42" customHeight="1">
      <c r="A206" s="243" t="s">
        <v>956</v>
      </c>
      <c r="B206" s="104"/>
      <c r="C206" s="194" t="s">
        <v>472</v>
      </c>
      <c r="D206" s="49">
        <f>D207</f>
        <v>1800</v>
      </c>
      <c r="E206" s="49">
        <f>E207</f>
        <v>1000</v>
      </c>
      <c r="F206" s="49">
        <f>F207</f>
        <v>1000</v>
      </c>
      <c r="G206" s="25"/>
    </row>
    <row r="207" spans="1:15" s="5" customFormat="1" ht="24.75" customHeight="1">
      <c r="A207" s="106" t="s">
        <v>545</v>
      </c>
      <c r="B207" s="107"/>
      <c r="C207" s="204" t="s">
        <v>547</v>
      </c>
      <c r="D207" s="372">
        <f>D209+D211+D213+D215</f>
        <v>1800</v>
      </c>
      <c r="E207" s="372">
        <f>E209+E211+E213+E215</f>
        <v>1000</v>
      </c>
      <c r="F207" s="372">
        <f>F209+F211+F213+F215</f>
        <v>1000</v>
      </c>
      <c r="G207" s="25"/>
    </row>
    <row r="208" spans="1:15" s="1" customFormat="1" ht="48.75" hidden="1" customHeight="1">
      <c r="A208" s="141" t="s">
        <v>957</v>
      </c>
      <c r="B208" s="107"/>
      <c r="C208" s="145" t="s">
        <v>972</v>
      </c>
      <c r="D208" s="77">
        <v>0</v>
      </c>
      <c r="E208" s="77">
        <v>0</v>
      </c>
      <c r="F208" s="77">
        <v>0</v>
      </c>
      <c r="G208" s="13"/>
    </row>
    <row r="209" spans="1:7" ht="26.25" hidden="1" customHeight="1">
      <c r="A209" s="141" t="s">
        <v>957</v>
      </c>
      <c r="B209" s="107" t="s">
        <v>77</v>
      </c>
      <c r="C209" s="71" t="s">
        <v>76</v>
      </c>
      <c r="D209" s="77">
        <v>0</v>
      </c>
      <c r="E209" s="77">
        <v>0</v>
      </c>
      <c r="F209" s="77">
        <v>0</v>
      </c>
    </row>
    <row r="210" spans="1:7" ht="45" hidden="1" customHeight="1">
      <c r="A210" s="106" t="s">
        <v>958</v>
      </c>
      <c r="B210" s="107"/>
      <c r="C210" s="162" t="s">
        <v>361</v>
      </c>
      <c r="D210" s="77">
        <v>0</v>
      </c>
      <c r="E210" s="77">
        <v>0</v>
      </c>
      <c r="F210" s="77">
        <v>0</v>
      </c>
    </row>
    <row r="211" spans="1:7" ht="30" hidden="1" customHeight="1">
      <c r="A211" s="106" t="s">
        <v>958</v>
      </c>
      <c r="B211" s="107" t="s">
        <v>77</v>
      </c>
      <c r="C211" s="162" t="s">
        <v>76</v>
      </c>
      <c r="D211" s="77">
        <v>0</v>
      </c>
      <c r="E211" s="77">
        <v>0</v>
      </c>
      <c r="F211" s="77">
        <v>0</v>
      </c>
    </row>
    <row r="212" spans="1:7" ht="30" customHeight="1">
      <c r="A212" s="141" t="s">
        <v>959</v>
      </c>
      <c r="B212" s="107"/>
      <c r="C212" s="71" t="s">
        <v>638</v>
      </c>
      <c r="D212" s="372">
        <f>D213</f>
        <v>1800</v>
      </c>
      <c r="E212" s="372">
        <f>E213</f>
        <v>1000</v>
      </c>
      <c r="F212" s="372">
        <f>F213</f>
        <v>1000</v>
      </c>
    </row>
    <row r="213" spans="1:7" ht="37.5" customHeight="1">
      <c r="A213" s="141" t="s">
        <v>959</v>
      </c>
      <c r="B213" s="107" t="s">
        <v>77</v>
      </c>
      <c r="C213" s="71" t="s">
        <v>76</v>
      </c>
      <c r="D213" s="77">
        <v>1800</v>
      </c>
      <c r="E213" s="77">
        <v>1000</v>
      </c>
      <c r="F213" s="77">
        <v>1000</v>
      </c>
    </row>
    <row r="214" spans="1:7" ht="49.5" hidden="1" customHeight="1">
      <c r="A214" s="141" t="s">
        <v>960</v>
      </c>
      <c r="B214" s="107"/>
      <c r="C214" s="162" t="s">
        <v>361</v>
      </c>
      <c r="D214" s="76">
        <f>D215</f>
        <v>0</v>
      </c>
      <c r="E214" s="76">
        <f>E215</f>
        <v>0</v>
      </c>
      <c r="F214" s="76">
        <f>F215</f>
        <v>0</v>
      </c>
    </row>
    <row r="215" spans="1:7" ht="32.25" hidden="1" customHeight="1">
      <c r="A215" s="141" t="s">
        <v>960</v>
      </c>
      <c r="B215" s="107" t="s">
        <v>77</v>
      </c>
      <c r="C215" s="162" t="s">
        <v>76</v>
      </c>
      <c r="D215" s="76">
        <v>0</v>
      </c>
      <c r="E215" s="76">
        <v>0</v>
      </c>
      <c r="F215" s="76">
        <v>0</v>
      </c>
    </row>
    <row r="216" spans="1:7" ht="31.5" hidden="1" customHeight="1">
      <c r="A216" s="141"/>
      <c r="B216" s="107"/>
      <c r="C216" s="244" t="s">
        <v>875</v>
      </c>
      <c r="D216" s="76">
        <f>D217+D219</f>
        <v>0</v>
      </c>
      <c r="E216" s="76">
        <f>E217+E219</f>
        <v>0</v>
      </c>
      <c r="F216" s="76">
        <f>F217+F219</f>
        <v>0</v>
      </c>
    </row>
    <row r="217" spans="1:7" ht="48" hidden="1" customHeight="1">
      <c r="A217" s="245" t="s">
        <v>957</v>
      </c>
      <c r="B217" s="107"/>
      <c r="C217" s="246" t="s">
        <v>876</v>
      </c>
      <c r="D217" s="76">
        <f>D218</f>
        <v>0</v>
      </c>
      <c r="E217" s="76">
        <f>E218</f>
        <v>0</v>
      </c>
      <c r="F217" s="76">
        <f>F218</f>
        <v>0</v>
      </c>
    </row>
    <row r="218" spans="1:7" ht="22.5" hidden="1" customHeight="1">
      <c r="A218" s="245" t="s">
        <v>957</v>
      </c>
      <c r="B218" s="107" t="s">
        <v>625</v>
      </c>
      <c r="C218" s="246" t="s">
        <v>877</v>
      </c>
      <c r="D218" s="76">
        <v>0</v>
      </c>
      <c r="E218" s="76">
        <v>0</v>
      </c>
      <c r="F218" s="76">
        <v>0</v>
      </c>
    </row>
    <row r="219" spans="1:7" ht="39" hidden="1" customHeight="1">
      <c r="A219" s="245" t="s">
        <v>959</v>
      </c>
      <c r="B219" s="107"/>
      <c r="C219" s="246" t="s">
        <v>876</v>
      </c>
      <c r="D219" s="76">
        <f>D220</f>
        <v>0</v>
      </c>
      <c r="E219" s="76">
        <f>E220</f>
        <v>0</v>
      </c>
      <c r="F219" s="76">
        <f>F220</f>
        <v>0</v>
      </c>
    </row>
    <row r="220" spans="1:7" ht="26.25" hidden="1" customHeight="1">
      <c r="A220" s="245" t="s">
        <v>959</v>
      </c>
      <c r="B220" s="107" t="s">
        <v>625</v>
      </c>
      <c r="C220" s="246" t="s">
        <v>877</v>
      </c>
      <c r="D220" s="76">
        <v>0</v>
      </c>
      <c r="E220" s="76">
        <v>0</v>
      </c>
      <c r="F220" s="76">
        <v>0</v>
      </c>
    </row>
    <row r="221" spans="1:7" s="5" customFormat="1" ht="32.25" customHeight="1">
      <c r="A221" s="193" t="s">
        <v>961</v>
      </c>
      <c r="B221" s="216"/>
      <c r="C221" s="194" t="s">
        <v>645</v>
      </c>
      <c r="D221" s="49">
        <f t="shared" ref="D221:F222" si="3">D222</f>
        <v>1840.7</v>
      </c>
      <c r="E221" s="49">
        <f t="shared" si="3"/>
        <v>1840.7</v>
      </c>
      <c r="F221" s="49">
        <f t="shared" si="3"/>
        <v>1840.7</v>
      </c>
      <c r="G221" s="25"/>
    </row>
    <row r="222" spans="1:7" s="5" customFormat="1" ht="32.25" customHeight="1">
      <c r="A222" s="141" t="s">
        <v>961</v>
      </c>
      <c r="B222" s="107"/>
      <c r="C222" s="204" t="s">
        <v>546</v>
      </c>
      <c r="D222" s="372">
        <f t="shared" si="3"/>
        <v>1840.7</v>
      </c>
      <c r="E222" s="372">
        <f t="shared" si="3"/>
        <v>1840.7</v>
      </c>
      <c r="F222" s="372">
        <f t="shared" si="3"/>
        <v>1840.7</v>
      </c>
      <c r="G222" s="25"/>
    </row>
    <row r="223" spans="1:7" s="5" customFormat="1" ht="31.5" customHeight="1">
      <c r="A223" s="222" t="s">
        <v>961</v>
      </c>
      <c r="B223" s="104"/>
      <c r="C223" s="115" t="s">
        <v>464</v>
      </c>
      <c r="D223" s="75">
        <f>D224+D230+D232</f>
        <v>1840.7</v>
      </c>
      <c r="E223" s="75">
        <f>E224+E230+E232</f>
        <v>1840.7</v>
      </c>
      <c r="F223" s="75">
        <f>F224+F230+F232</f>
        <v>1840.7</v>
      </c>
      <c r="G223" s="25"/>
    </row>
    <row r="224" spans="1:7" s="5" customFormat="1" ht="16.5" hidden="1" customHeight="1">
      <c r="A224" s="222" t="s">
        <v>961</v>
      </c>
      <c r="B224" s="104"/>
      <c r="C224" s="162" t="s">
        <v>1032</v>
      </c>
      <c r="D224" s="93">
        <v>0</v>
      </c>
      <c r="E224" s="93">
        <f t="shared" ref="E224:F226" si="4">E225</f>
        <v>0</v>
      </c>
      <c r="F224" s="93">
        <f t="shared" si="4"/>
        <v>0</v>
      </c>
      <c r="G224" s="25"/>
    </row>
    <row r="225" spans="1:7" s="5" customFormat="1" ht="16.5" hidden="1" customHeight="1">
      <c r="A225" s="174"/>
      <c r="B225" s="104"/>
      <c r="C225" s="162" t="s">
        <v>1033</v>
      </c>
      <c r="D225" s="93">
        <v>0</v>
      </c>
      <c r="E225" s="93">
        <f t="shared" si="4"/>
        <v>0</v>
      </c>
      <c r="F225" s="93">
        <f t="shared" si="4"/>
        <v>0</v>
      </c>
      <c r="G225" s="25"/>
    </row>
    <row r="226" spans="1:7" s="5" customFormat="1" ht="32.25" hidden="1" customHeight="1">
      <c r="A226" s="181" t="s">
        <v>962</v>
      </c>
      <c r="B226" s="104"/>
      <c r="C226" s="162" t="s">
        <v>1034</v>
      </c>
      <c r="D226" s="93">
        <v>0</v>
      </c>
      <c r="E226" s="93">
        <f t="shared" si="4"/>
        <v>0</v>
      </c>
      <c r="F226" s="93">
        <f t="shared" si="4"/>
        <v>0</v>
      </c>
      <c r="G226" s="25"/>
    </row>
    <row r="227" spans="1:7" s="5" customFormat="1" ht="46.5" hidden="1" customHeight="1">
      <c r="A227" s="239" t="s">
        <v>962</v>
      </c>
      <c r="B227" s="104" t="s">
        <v>78</v>
      </c>
      <c r="C227" s="162" t="s">
        <v>79</v>
      </c>
      <c r="D227" s="93">
        <v>0</v>
      </c>
      <c r="E227" s="93">
        <v>0</v>
      </c>
      <c r="F227" s="93">
        <v>0</v>
      </c>
      <c r="G227" s="25"/>
    </row>
    <row r="228" spans="1:7" s="5" customFormat="1" ht="32.25" hidden="1" customHeight="1">
      <c r="A228" s="247" t="s">
        <v>963</v>
      </c>
      <c r="B228" s="104"/>
      <c r="C228" s="162" t="s">
        <v>1035</v>
      </c>
      <c r="D228" s="93">
        <v>0</v>
      </c>
      <c r="E228" s="93">
        <v>0</v>
      </c>
      <c r="F228" s="93">
        <v>0</v>
      </c>
      <c r="G228" s="25"/>
    </row>
    <row r="229" spans="1:7" ht="47.25" hidden="1" customHeight="1">
      <c r="A229" s="247" t="s">
        <v>963</v>
      </c>
      <c r="B229" s="107" t="s">
        <v>78</v>
      </c>
      <c r="C229" s="162" t="s">
        <v>79</v>
      </c>
      <c r="D229" s="77">
        <v>0</v>
      </c>
      <c r="E229" s="77">
        <v>0</v>
      </c>
      <c r="F229" s="77">
        <v>0</v>
      </c>
    </row>
    <row r="230" spans="1:7" s="1" customFormat="1" ht="96" customHeight="1">
      <c r="A230" s="141" t="s">
        <v>964</v>
      </c>
      <c r="B230" s="107"/>
      <c r="C230" s="115" t="s">
        <v>465</v>
      </c>
      <c r="D230" s="50">
        <f>D231</f>
        <v>1840.7</v>
      </c>
      <c r="E230" s="50">
        <f>E231</f>
        <v>1840.7</v>
      </c>
      <c r="F230" s="50">
        <f>F231</f>
        <v>1840.7</v>
      </c>
      <c r="G230" s="13"/>
    </row>
    <row r="231" spans="1:7" ht="44.25" customHeight="1">
      <c r="A231" s="141" t="s">
        <v>964</v>
      </c>
      <c r="B231" s="107" t="s">
        <v>78</v>
      </c>
      <c r="C231" s="162" t="s">
        <v>79</v>
      </c>
      <c r="D231" s="77">
        <v>1840.7</v>
      </c>
      <c r="E231" s="77">
        <v>1840.7</v>
      </c>
      <c r="F231" s="77">
        <v>1840.7</v>
      </c>
    </row>
    <row r="232" spans="1:7" s="1" customFormat="1" ht="93.75" hidden="1" customHeight="1">
      <c r="A232" s="141" t="s">
        <v>965</v>
      </c>
      <c r="B232" s="107"/>
      <c r="C232" s="162" t="s">
        <v>1031</v>
      </c>
      <c r="D232" s="50">
        <f>D233</f>
        <v>0</v>
      </c>
      <c r="E232" s="50">
        <f>E233</f>
        <v>0</v>
      </c>
      <c r="F232" s="50">
        <f>F233</f>
        <v>0</v>
      </c>
      <c r="G232" s="13"/>
    </row>
    <row r="233" spans="1:7" ht="46.5" hidden="1" customHeight="1">
      <c r="A233" s="141" t="s">
        <v>965</v>
      </c>
      <c r="B233" s="107" t="s">
        <v>78</v>
      </c>
      <c r="C233" s="162" t="s">
        <v>79</v>
      </c>
      <c r="D233" s="77">
        <v>0</v>
      </c>
      <c r="E233" s="77">
        <v>0</v>
      </c>
      <c r="F233" s="77">
        <v>0</v>
      </c>
    </row>
    <row r="234" spans="1:7" s="5" customFormat="1" ht="73.5" customHeight="1">
      <c r="A234" s="100" t="s">
        <v>942</v>
      </c>
      <c r="B234" s="101"/>
      <c r="C234" s="102" t="s">
        <v>1029</v>
      </c>
      <c r="D234" s="69">
        <f>D235+D239</f>
        <v>60</v>
      </c>
      <c r="E234" s="69">
        <f>E235+E239</f>
        <v>60</v>
      </c>
      <c r="F234" s="69">
        <f>F235+F239</f>
        <v>60</v>
      </c>
      <c r="G234" s="25"/>
    </row>
    <row r="235" spans="1:7" s="1" customFormat="1" ht="66" customHeight="1">
      <c r="A235" s="103" t="s">
        <v>943</v>
      </c>
      <c r="B235" s="104"/>
      <c r="C235" s="105" t="s">
        <v>1022</v>
      </c>
      <c r="D235" s="49">
        <f t="shared" ref="D235:F237" si="5">D236</f>
        <v>30</v>
      </c>
      <c r="E235" s="49">
        <f t="shared" si="5"/>
        <v>30</v>
      </c>
      <c r="F235" s="49">
        <f t="shared" si="5"/>
        <v>30</v>
      </c>
      <c r="G235" s="13"/>
    </row>
    <row r="236" spans="1:7" s="1" customFormat="1" ht="66" customHeight="1">
      <c r="A236" s="106" t="s">
        <v>548</v>
      </c>
      <c r="B236" s="107"/>
      <c r="C236" s="71" t="s">
        <v>549</v>
      </c>
      <c r="D236" s="372">
        <f t="shared" si="5"/>
        <v>30</v>
      </c>
      <c r="E236" s="372">
        <f t="shared" si="5"/>
        <v>30</v>
      </c>
      <c r="F236" s="372">
        <f t="shared" si="5"/>
        <v>30</v>
      </c>
      <c r="G236" s="13"/>
    </row>
    <row r="237" spans="1:7" s="1" customFormat="1" ht="21.75" customHeight="1">
      <c r="A237" s="106" t="s">
        <v>944</v>
      </c>
      <c r="B237" s="107"/>
      <c r="C237" s="71" t="s">
        <v>639</v>
      </c>
      <c r="D237" s="76">
        <f t="shared" si="5"/>
        <v>30</v>
      </c>
      <c r="E237" s="76">
        <f t="shared" si="5"/>
        <v>30</v>
      </c>
      <c r="F237" s="76">
        <f t="shared" si="5"/>
        <v>30</v>
      </c>
      <c r="G237" s="13"/>
    </row>
    <row r="238" spans="1:7" ht="45" customHeight="1">
      <c r="A238" s="106" t="s">
        <v>944</v>
      </c>
      <c r="B238" s="107" t="s">
        <v>68</v>
      </c>
      <c r="C238" s="162" t="s">
        <v>69</v>
      </c>
      <c r="D238" s="77">
        <v>30</v>
      </c>
      <c r="E238" s="77">
        <v>30</v>
      </c>
      <c r="F238" s="77">
        <v>30</v>
      </c>
    </row>
    <row r="239" spans="1:7" ht="59.25" customHeight="1">
      <c r="A239" s="103" t="s">
        <v>856</v>
      </c>
      <c r="B239" s="104"/>
      <c r="C239" s="105" t="s">
        <v>859</v>
      </c>
      <c r="D239" s="93">
        <f t="shared" ref="D239:F241" si="6">D240</f>
        <v>30</v>
      </c>
      <c r="E239" s="93">
        <f t="shared" si="6"/>
        <v>30</v>
      </c>
      <c r="F239" s="93">
        <f t="shared" si="6"/>
        <v>30</v>
      </c>
    </row>
    <row r="240" spans="1:7" ht="63.75" customHeight="1">
      <c r="A240" s="106" t="s">
        <v>857</v>
      </c>
      <c r="B240" s="107"/>
      <c r="C240" s="71" t="s">
        <v>860</v>
      </c>
      <c r="D240" s="77">
        <f t="shared" si="6"/>
        <v>30</v>
      </c>
      <c r="E240" s="77">
        <f t="shared" si="6"/>
        <v>30</v>
      </c>
      <c r="F240" s="77">
        <f t="shared" si="6"/>
        <v>30</v>
      </c>
    </row>
    <row r="241" spans="1:7" ht="71.25" customHeight="1">
      <c r="A241" s="106" t="s">
        <v>858</v>
      </c>
      <c r="B241" s="107"/>
      <c r="C241" s="71" t="s">
        <v>861</v>
      </c>
      <c r="D241" s="77">
        <f t="shared" si="6"/>
        <v>30</v>
      </c>
      <c r="E241" s="77">
        <f t="shared" si="6"/>
        <v>30</v>
      </c>
      <c r="F241" s="77">
        <f t="shared" si="6"/>
        <v>30</v>
      </c>
    </row>
    <row r="242" spans="1:7" ht="42" customHeight="1">
      <c r="A242" s="106" t="s">
        <v>858</v>
      </c>
      <c r="B242" s="107" t="s">
        <v>68</v>
      </c>
      <c r="C242" s="162" t="s">
        <v>69</v>
      </c>
      <c r="D242" s="77">
        <v>30</v>
      </c>
      <c r="E242" s="77">
        <v>30</v>
      </c>
      <c r="F242" s="77">
        <v>30</v>
      </c>
    </row>
    <row r="243" spans="1:7" s="5" customFormat="1" ht="93" customHeight="1">
      <c r="A243" s="132" t="s">
        <v>966</v>
      </c>
      <c r="B243" s="101"/>
      <c r="C243" s="102" t="s">
        <v>551</v>
      </c>
      <c r="D243" s="299">
        <f>D244</f>
        <v>120</v>
      </c>
      <c r="E243" s="299">
        <f>E244</f>
        <v>120</v>
      </c>
      <c r="F243" s="299">
        <f>F244</f>
        <v>120</v>
      </c>
      <c r="G243" s="25"/>
    </row>
    <row r="244" spans="1:7" s="1" customFormat="1" ht="48" customHeight="1">
      <c r="A244" s="222" t="s">
        <v>967</v>
      </c>
      <c r="B244" s="104"/>
      <c r="C244" s="105" t="s">
        <v>473</v>
      </c>
      <c r="D244" s="49">
        <f>D245+D250</f>
        <v>120</v>
      </c>
      <c r="E244" s="49">
        <f>E245+E250</f>
        <v>120</v>
      </c>
      <c r="F244" s="49">
        <f>F245+F250</f>
        <v>120</v>
      </c>
      <c r="G244" s="13"/>
    </row>
    <row r="245" spans="1:7" s="1" customFormat="1" ht="85.5" customHeight="1">
      <c r="A245" s="141" t="s">
        <v>550</v>
      </c>
      <c r="B245" s="107"/>
      <c r="C245" s="71" t="s">
        <v>552</v>
      </c>
      <c r="D245" s="372">
        <f>D246+D248</f>
        <v>105</v>
      </c>
      <c r="E245" s="372">
        <f>E246+E248</f>
        <v>110</v>
      </c>
      <c r="F245" s="372">
        <f>F246+F248</f>
        <v>110</v>
      </c>
      <c r="G245" s="13"/>
    </row>
    <row r="246" spans="1:7" s="1" customFormat="1" ht="74.25" customHeight="1">
      <c r="A246" s="141" t="s">
        <v>968</v>
      </c>
      <c r="B246" s="107"/>
      <c r="C246" s="71" t="s">
        <v>119</v>
      </c>
      <c r="D246" s="372">
        <f>D247</f>
        <v>90</v>
      </c>
      <c r="E246" s="372">
        <f>E247</f>
        <v>100</v>
      </c>
      <c r="F246" s="372">
        <f>F247</f>
        <v>100</v>
      </c>
      <c r="G246" s="13"/>
    </row>
    <row r="247" spans="1:7" ht="49.5" customHeight="1">
      <c r="A247" s="146" t="s">
        <v>968</v>
      </c>
      <c r="B247" s="107" t="s">
        <v>68</v>
      </c>
      <c r="C247" s="162" t="s">
        <v>69</v>
      </c>
      <c r="D247" s="57">
        <v>90</v>
      </c>
      <c r="E247" s="85">
        <v>100</v>
      </c>
      <c r="F247" s="85">
        <v>100</v>
      </c>
    </row>
    <row r="248" spans="1:7" ht="75.75" customHeight="1">
      <c r="A248" s="141" t="s">
        <v>120</v>
      </c>
      <c r="B248" s="143"/>
      <c r="C248" s="71" t="s">
        <v>121</v>
      </c>
      <c r="D248" s="50">
        <f>D249</f>
        <v>15</v>
      </c>
      <c r="E248" s="50">
        <f>E249</f>
        <v>10</v>
      </c>
      <c r="F248" s="50">
        <f>F249</f>
        <v>10</v>
      </c>
    </row>
    <row r="249" spans="1:7" ht="30.75" customHeight="1">
      <c r="A249" s="141" t="s">
        <v>120</v>
      </c>
      <c r="B249" s="107" t="s">
        <v>68</v>
      </c>
      <c r="C249" s="162" t="s">
        <v>69</v>
      </c>
      <c r="D249" s="50">
        <v>15</v>
      </c>
      <c r="E249" s="80">
        <v>10</v>
      </c>
      <c r="F249" s="80">
        <v>10</v>
      </c>
    </row>
    <row r="250" spans="1:7" ht="81.75" customHeight="1">
      <c r="A250" s="139" t="s">
        <v>550</v>
      </c>
      <c r="B250" s="109"/>
      <c r="C250" s="140" t="s">
        <v>122</v>
      </c>
      <c r="D250" s="52">
        <f t="shared" ref="D250:F251" si="7">D251</f>
        <v>15</v>
      </c>
      <c r="E250" s="52">
        <f t="shared" si="7"/>
        <v>10</v>
      </c>
      <c r="F250" s="52">
        <f t="shared" si="7"/>
        <v>10</v>
      </c>
    </row>
    <row r="251" spans="1:7" ht="30.75" customHeight="1">
      <c r="A251" s="141" t="s">
        <v>123</v>
      </c>
      <c r="B251" s="107"/>
      <c r="C251" s="71" t="s">
        <v>124</v>
      </c>
      <c r="D251" s="50">
        <f t="shared" si="7"/>
        <v>15</v>
      </c>
      <c r="E251" s="50">
        <f t="shared" si="7"/>
        <v>10</v>
      </c>
      <c r="F251" s="50">
        <f t="shared" si="7"/>
        <v>10</v>
      </c>
    </row>
    <row r="252" spans="1:7" ht="30.75" customHeight="1">
      <c r="A252" s="141" t="s">
        <v>123</v>
      </c>
      <c r="B252" s="107" t="s">
        <v>68</v>
      </c>
      <c r="C252" s="162" t="s">
        <v>69</v>
      </c>
      <c r="D252" s="50">
        <v>15</v>
      </c>
      <c r="E252" s="80">
        <v>10</v>
      </c>
      <c r="F252" s="80">
        <v>10</v>
      </c>
    </row>
    <row r="253" spans="1:7" ht="68.25" customHeight="1">
      <c r="A253" s="132" t="s">
        <v>834</v>
      </c>
      <c r="B253" s="143"/>
      <c r="C253" s="102" t="s">
        <v>1005</v>
      </c>
      <c r="D253" s="51">
        <f t="shared" ref="D253:F256" si="8">D254</f>
        <v>20</v>
      </c>
      <c r="E253" s="51">
        <f t="shared" si="8"/>
        <v>20</v>
      </c>
      <c r="F253" s="51">
        <f t="shared" si="8"/>
        <v>20</v>
      </c>
    </row>
    <row r="254" spans="1:7" ht="105" customHeight="1">
      <c r="A254" s="222" t="s">
        <v>1003</v>
      </c>
      <c r="B254" s="143"/>
      <c r="C254" s="71" t="s">
        <v>1007</v>
      </c>
      <c r="D254" s="48">
        <f t="shared" si="8"/>
        <v>20</v>
      </c>
      <c r="E254" s="48">
        <f t="shared" si="8"/>
        <v>20</v>
      </c>
      <c r="F254" s="48">
        <f t="shared" si="8"/>
        <v>20</v>
      </c>
    </row>
    <row r="255" spans="1:7" ht="84" customHeight="1">
      <c r="A255" s="141" t="s">
        <v>553</v>
      </c>
      <c r="B255" s="143"/>
      <c r="C255" s="71" t="s">
        <v>554</v>
      </c>
      <c r="D255" s="50">
        <f t="shared" si="8"/>
        <v>20</v>
      </c>
      <c r="E255" s="50">
        <f t="shared" si="8"/>
        <v>20</v>
      </c>
      <c r="F255" s="50">
        <f t="shared" si="8"/>
        <v>20</v>
      </c>
    </row>
    <row r="256" spans="1:7" ht="55.5" customHeight="1">
      <c r="A256" s="141" t="s">
        <v>1004</v>
      </c>
      <c r="B256" s="143"/>
      <c r="C256" s="71" t="s">
        <v>1006</v>
      </c>
      <c r="D256" s="50">
        <f t="shared" si="8"/>
        <v>20</v>
      </c>
      <c r="E256" s="50">
        <f t="shared" si="8"/>
        <v>20</v>
      </c>
      <c r="F256" s="50">
        <f t="shared" si="8"/>
        <v>20</v>
      </c>
    </row>
    <row r="257" spans="1:8" ht="51.75" customHeight="1">
      <c r="A257" s="141" t="s">
        <v>1004</v>
      </c>
      <c r="B257" s="107" t="s">
        <v>68</v>
      </c>
      <c r="C257" s="115" t="s">
        <v>69</v>
      </c>
      <c r="D257" s="50">
        <v>20</v>
      </c>
      <c r="E257" s="50">
        <v>20</v>
      </c>
      <c r="F257" s="50">
        <v>20</v>
      </c>
    </row>
    <row r="258" spans="1:8" ht="60.75" customHeight="1">
      <c r="A258" s="132" t="s">
        <v>487</v>
      </c>
      <c r="B258" s="132"/>
      <c r="C258" s="118" t="s">
        <v>232</v>
      </c>
      <c r="D258" s="300">
        <f>D259+D277+D281</f>
        <v>43184.499999999993</v>
      </c>
      <c r="E258" s="300">
        <f>E259+E277+E281</f>
        <v>42769</v>
      </c>
      <c r="F258" s="300">
        <f>F259+F277+F281</f>
        <v>36769</v>
      </c>
      <c r="G258" s="26"/>
      <c r="H258" s="30"/>
    </row>
    <row r="259" spans="1:8" s="7" customFormat="1" ht="36" customHeight="1">
      <c r="A259" s="133" t="s">
        <v>488</v>
      </c>
      <c r="B259" s="134"/>
      <c r="C259" s="273" t="s">
        <v>646</v>
      </c>
      <c r="D259" s="48">
        <f>D260+D272</f>
        <v>41477.499999999993</v>
      </c>
      <c r="E259" s="48">
        <f>E260+E272</f>
        <v>41062</v>
      </c>
      <c r="F259" s="48">
        <f>F260+F272</f>
        <v>35062</v>
      </c>
      <c r="G259" s="27"/>
      <c r="H259" s="16"/>
    </row>
    <row r="260" spans="1:8" s="7" customFormat="1" ht="33" customHeight="1">
      <c r="A260" s="136" t="s">
        <v>489</v>
      </c>
      <c r="B260" s="137"/>
      <c r="C260" s="274" t="s">
        <v>40</v>
      </c>
      <c r="D260" s="50">
        <f>D262+D264+D266+D268+D270</f>
        <v>40807.499999999993</v>
      </c>
      <c r="E260" s="50">
        <f>E262+E264+E266+E268+E270</f>
        <v>41002</v>
      </c>
      <c r="F260" s="50">
        <f>F262+F264+F266+F268+F270</f>
        <v>35002</v>
      </c>
      <c r="G260" s="27"/>
      <c r="H260" s="16"/>
    </row>
    <row r="261" spans="1:8" ht="63.75" customHeight="1">
      <c r="A261" s="138" t="s">
        <v>490</v>
      </c>
      <c r="B261" s="139"/>
      <c r="C261" s="140" t="s">
        <v>233</v>
      </c>
      <c r="D261" s="282">
        <f>D262</f>
        <v>17655.3</v>
      </c>
      <c r="E261" s="282">
        <f>E262</f>
        <v>19768.3</v>
      </c>
      <c r="F261" s="282">
        <f>F262</f>
        <v>15768.3</v>
      </c>
    </row>
    <row r="262" spans="1:8" ht="45" customHeight="1">
      <c r="A262" s="141" t="s">
        <v>490</v>
      </c>
      <c r="B262" s="181">
        <v>600</v>
      </c>
      <c r="C262" s="162" t="s">
        <v>72</v>
      </c>
      <c r="D262" s="283">
        <f>19768.3-2113</f>
        <v>17655.3</v>
      </c>
      <c r="E262" s="283">
        <v>19768.3</v>
      </c>
      <c r="F262" s="283">
        <v>15768.3</v>
      </c>
    </row>
    <row r="263" spans="1:8" ht="96.75" customHeight="1">
      <c r="A263" s="136" t="s">
        <v>491</v>
      </c>
      <c r="B263" s="143"/>
      <c r="C263" s="71" t="s">
        <v>234</v>
      </c>
      <c r="D263" s="46">
        <f>D264</f>
        <v>17127.599999999999</v>
      </c>
      <c r="E263" s="46">
        <f>E264</f>
        <v>15947.3</v>
      </c>
      <c r="F263" s="46">
        <f>F264</f>
        <v>13947.3</v>
      </c>
    </row>
    <row r="264" spans="1:8" ht="51" customHeight="1">
      <c r="A264" s="369" t="s">
        <v>491</v>
      </c>
      <c r="B264" s="272">
        <v>600</v>
      </c>
      <c r="C264" s="162" t="s">
        <v>72</v>
      </c>
      <c r="D264" s="47">
        <f>16676.6+451</f>
        <v>17127.599999999999</v>
      </c>
      <c r="E264" s="47">
        <v>15947.3</v>
      </c>
      <c r="F264" s="47">
        <v>13947.3</v>
      </c>
    </row>
    <row r="265" spans="1:8" ht="51" customHeight="1">
      <c r="A265" s="136" t="s">
        <v>113</v>
      </c>
      <c r="B265" s="177"/>
      <c r="C265" s="71" t="s">
        <v>114</v>
      </c>
      <c r="D265" s="47">
        <f>D266</f>
        <v>738.2</v>
      </c>
      <c r="E265" s="47"/>
      <c r="F265" s="47"/>
    </row>
    <row r="266" spans="1:8" ht="51" customHeight="1">
      <c r="A266" s="136" t="s">
        <v>113</v>
      </c>
      <c r="B266" s="177">
        <v>600</v>
      </c>
      <c r="C266" s="71" t="s">
        <v>72</v>
      </c>
      <c r="D266" s="47">
        <v>738.2</v>
      </c>
      <c r="E266" s="47">
        <v>0</v>
      </c>
      <c r="F266" s="47">
        <v>0</v>
      </c>
    </row>
    <row r="267" spans="1:8" ht="67.5" customHeight="1">
      <c r="A267" s="136" t="s">
        <v>492</v>
      </c>
      <c r="B267" s="143"/>
      <c r="C267" s="71" t="s">
        <v>940</v>
      </c>
      <c r="D267" s="47">
        <f>D268</f>
        <v>5233.5</v>
      </c>
      <c r="E267" s="47">
        <f>E268</f>
        <v>5233.5</v>
      </c>
      <c r="F267" s="47">
        <f>F268</f>
        <v>5233.5</v>
      </c>
    </row>
    <row r="268" spans="1:8" ht="50.25" customHeight="1">
      <c r="A268" s="136" t="s">
        <v>492</v>
      </c>
      <c r="B268" s="181">
        <v>600</v>
      </c>
      <c r="C268" s="162" t="s">
        <v>72</v>
      </c>
      <c r="D268" s="47">
        <v>5233.5</v>
      </c>
      <c r="E268" s="47">
        <v>5233.5</v>
      </c>
      <c r="F268" s="47">
        <v>5233.5</v>
      </c>
    </row>
    <row r="269" spans="1:8" ht="67.5" customHeight="1">
      <c r="A269" s="136" t="s">
        <v>492</v>
      </c>
      <c r="B269" s="143"/>
      <c r="C269" s="71" t="s">
        <v>941</v>
      </c>
      <c r="D269" s="47">
        <f>D270</f>
        <v>52.9</v>
      </c>
      <c r="E269" s="47">
        <f>E270</f>
        <v>52.9</v>
      </c>
      <c r="F269" s="47">
        <f>F270</f>
        <v>52.9</v>
      </c>
    </row>
    <row r="270" spans="1:8" ht="44.25" customHeight="1">
      <c r="A270" s="136" t="s">
        <v>492</v>
      </c>
      <c r="B270" s="181">
        <v>600</v>
      </c>
      <c r="C270" s="162" t="s">
        <v>72</v>
      </c>
      <c r="D270" s="47">
        <v>52.9</v>
      </c>
      <c r="E270" s="47">
        <v>52.9</v>
      </c>
      <c r="F270" s="47">
        <v>52.9</v>
      </c>
    </row>
    <row r="271" spans="1:8" ht="78" hidden="1" customHeight="1">
      <c r="A271" s="106" t="s">
        <v>493</v>
      </c>
      <c r="B271" s="144"/>
      <c r="C271" s="145" t="s">
        <v>971</v>
      </c>
      <c r="D271" s="47"/>
      <c r="E271" s="47"/>
      <c r="F271" s="47"/>
    </row>
    <row r="272" spans="1:8" ht="30" customHeight="1">
      <c r="A272" s="106" t="s">
        <v>494</v>
      </c>
      <c r="B272" s="144"/>
      <c r="C272" s="145" t="s">
        <v>41</v>
      </c>
      <c r="D272" s="47">
        <f>D273+D276</f>
        <v>670</v>
      </c>
      <c r="E272" s="47">
        <f>E273+E276</f>
        <v>60</v>
      </c>
      <c r="F272" s="47">
        <f>F273+F276</f>
        <v>60</v>
      </c>
    </row>
    <row r="273" spans="1:7" ht="90" hidden="1" customHeight="1">
      <c r="A273" s="106" t="s">
        <v>493</v>
      </c>
      <c r="B273" s="181"/>
      <c r="C273" s="71" t="s">
        <v>101</v>
      </c>
      <c r="D273" s="47">
        <f>D274</f>
        <v>0</v>
      </c>
      <c r="E273" s="47">
        <f>E274</f>
        <v>0</v>
      </c>
      <c r="F273" s="47">
        <f>F274</f>
        <v>0</v>
      </c>
    </row>
    <row r="274" spans="1:7" ht="47.25" hidden="1" customHeight="1">
      <c r="A274" s="106" t="s">
        <v>493</v>
      </c>
      <c r="B274" s="181">
        <v>600</v>
      </c>
      <c r="C274" s="162" t="s">
        <v>72</v>
      </c>
      <c r="D274" s="47"/>
      <c r="E274" s="47"/>
      <c r="F274" s="47"/>
    </row>
    <row r="275" spans="1:7" ht="91.5" customHeight="1">
      <c r="A275" s="106" t="s">
        <v>99</v>
      </c>
      <c r="B275" s="146"/>
      <c r="C275" s="228" t="s">
        <v>100</v>
      </c>
      <c r="D275" s="283">
        <f>D276</f>
        <v>670</v>
      </c>
      <c r="E275" s="283">
        <f>E276</f>
        <v>60</v>
      </c>
      <c r="F275" s="283">
        <f>F276</f>
        <v>60</v>
      </c>
    </row>
    <row r="276" spans="1:7" ht="46.5" customHeight="1">
      <c r="A276" s="106" t="s">
        <v>99</v>
      </c>
      <c r="B276" s="181">
        <v>600</v>
      </c>
      <c r="C276" s="162" t="s">
        <v>72</v>
      </c>
      <c r="D276" s="279">
        <v>670</v>
      </c>
      <c r="E276" s="279">
        <v>60</v>
      </c>
      <c r="F276" s="279">
        <v>60</v>
      </c>
    </row>
    <row r="277" spans="1:7" s="7" customFormat="1" ht="30" customHeight="1">
      <c r="A277" s="147" t="s">
        <v>495</v>
      </c>
      <c r="B277" s="147"/>
      <c r="C277" s="148" t="s">
        <v>641</v>
      </c>
      <c r="D277" s="48">
        <f t="shared" ref="D277:F278" si="9">D278</f>
        <v>1675</v>
      </c>
      <c r="E277" s="48">
        <f t="shared" si="9"/>
        <v>1675</v>
      </c>
      <c r="F277" s="48">
        <f t="shared" si="9"/>
        <v>1675</v>
      </c>
      <c r="G277" s="17"/>
    </row>
    <row r="278" spans="1:7" s="7" customFormat="1" ht="30" customHeight="1">
      <c r="A278" s="136" t="s">
        <v>496</v>
      </c>
      <c r="B278" s="149"/>
      <c r="C278" s="150" t="s">
        <v>42</v>
      </c>
      <c r="D278" s="50">
        <f t="shared" si="9"/>
        <v>1675</v>
      </c>
      <c r="E278" s="50">
        <f t="shared" si="9"/>
        <v>1675</v>
      </c>
      <c r="F278" s="50">
        <f t="shared" si="9"/>
        <v>1675</v>
      </c>
      <c r="G278" s="17"/>
    </row>
    <row r="279" spans="1:7" ht="45.75" customHeight="1">
      <c r="A279" s="141" t="s">
        <v>497</v>
      </c>
      <c r="B279" s="146"/>
      <c r="C279" s="71" t="s">
        <v>642</v>
      </c>
      <c r="D279" s="283">
        <f>D280</f>
        <v>1675</v>
      </c>
      <c r="E279" s="283">
        <f>E280</f>
        <v>1675</v>
      </c>
      <c r="F279" s="283">
        <f>F280</f>
        <v>1675</v>
      </c>
    </row>
    <row r="280" spans="1:7" ht="45.75" customHeight="1">
      <c r="A280" s="141" t="s">
        <v>497</v>
      </c>
      <c r="B280" s="181">
        <v>600</v>
      </c>
      <c r="C280" s="162" t="s">
        <v>72</v>
      </c>
      <c r="D280" s="279">
        <v>1675</v>
      </c>
      <c r="E280" s="279">
        <v>1675</v>
      </c>
      <c r="F280" s="279">
        <v>1675</v>
      </c>
    </row>
    <row r="281" spans="1:7" s="7" customFormat="1" ht="61.5" customHeight="1">
      <c r="A281" s="147" t="s">
        <v>498</v>
      </c>
      <c r="B281" s="151"/>
      <c r="C281" s="152" t="s">
        <v>235</v>
      </c>
      <c r="D281" s="284">
        <f t="shared" ref="D281:F282" si="10">D283</f>
        <v>32</v>
      </c>
      <c r="E281" s="284">
        <f t="shared" si="10"/>
        <v>32</v>
      </c>
      <c r="F281" s="284">
        <f t="shared" si="10"/>
        <v>32</v>
      </c>
      <c r="G281" s="31"/>
    </row>
    <row r="282" spans="1:7" s="72" customFormat="1" ht="88.5" customHeight="1">
      <c r="A282" s="136" t="s">
        <v>499</v>
      </c>
      <c r="B282" s="143"/>
      <c r="C282" s="153" t="s">
        <v>43</v>
      </c>
      <c r="D282" s="50">
        <f t="shared" si="10"/>
        <v>32</v>
      </c>
      <c r="E282" s="50">
        <f t="shared" si="10"/>
        <v>32</v>
      </c>
      <c r="F282" s="50">
        <f t="shared" si="10"/>
        <v>32</v>
      </c>
      <c r="G282" s="33"/>
    </row>
    <row r="283" spans="1:7" s="6" customFormat="1" ht="96" customHeight="1">
      <c r="A283" s="141" t="s">
        <v>500</v>
      </c>
      <c r="B283" s="141"/>
      <c r="C283" s="71" t="s">
        <v>104</v>
      </c>
      <c r="D283" s="279">
        <f>D284</f>
        <v>32</v>
      </c>
      <c r="E283" s="279">
        <f>E284</f>
        <v>32</v>
      </c>
      <c r="F283" s="279">
        <f>F284</f>
        <v>32</v>
      </c>
      <c r="G283" s="32"/>
    </row>
    <row r="284" spans="1:7" s="6" customFormat="1" ht="48" customHeight="1">
      <c r="A284" s="141" t="s">
        <v>500</v>
      </c>
      <c r="B284" s="181">
        <v>600</v>
      </c>
      <c r="C284" s="162" t="s">
        <v>72</v>
      </c>
      <c r="D284" s="55">
        <v>32</v>
      </c>
      <c r="E284" s="55">
        <v>32</v>
      </c>
      <c r="F284" s="55">
        <v>32</v>
      </c>
      <c r="G284" s="32"/>
    </row>
    <row r="285" spans="1:7" s="6" customFormat="1" ht="65.25" customHeight="1">
      <c r="A285" s="108" t="s">
        <v>502</v>
      </c>
      <c r="B285" s="132"/>
      <c r="C285" s="110" t="s">
        <v>501</v>
      </c>
      <c r="D285" s="300">
        <f>D286+D300+D324+D328</f>
        <v>94735.199999999983</v>
      </c>
      <c r="E285" s="300">
        <f>E286+E300+E324+E328</f>
        <v>91085.1</v>
      </c>
      <c r="F285" s="300">
        <f>F286+F300+F324+F328</f>
        <v>91656</v>
      </c>
      <c r="G285" s="32"/>
    </row>
    <row r="286" spans="1:7" s="3" customFormat="1" ht="64.5" customHeight="1">
      <c r="A286" s="319" t="s">
        <v>503</v>
      </c>
      <c r="B286" s="190"/>
      <c r="C286" s="191" t="s">
        <v>474</v>
      </c>
      <c r="D286" s="320">
        <f>D287</f>
        <v>1650.3</v>
      </c>
      <c r="E286" s="320">
        <f>E288+E290+E296+E298</f>
        <v>1650.3</v>
      </c>
      <c r="F286" s="320">
        <f>F288+F290+F296+F298</f>
        <v>1650.3</v>
      </c>
      <c r="G286" s="17"/>
    </row>
    <row r="287" spans="1:7" s="3" customFormat="1" ht="83.25" customHeight="1">
      <c r="A287" s="157" t="s">
        <v>504</v>
      </c>
      <c r="B287" s="158"/>
      <c r="C287" s="159" t="s">
        <v>115</v>
      </c>
      <c r="D287" s="372">
        <f>D289+D291+D295+D297+D299</f>
        <v>1650.3</v>
      </c>
      <c r="E287" s="372">
        <f>E289+E291+E295+E297+E299</f>
        <v>1650.3</v>
      </c>
      <c r="F287" s="372">
        <f>F289+F291+F295+F297+F299</f>
        <v>1650.3</v>
      </c>
      <c r="G287" s="17"/>
    </row>
    <row r="288" spans="1:7" ht="36.75" customHeight="1">
      <c r="A288" s="124" t="s">
        <v>505</v>
      </c>
      <c r="B288" s="160"/>
      <c r="C288" s="71" t="s">
        <v>576</v>
      </c>
      <c r="D288" s="76">
        <f>D289</f>
        <v>1429.3</v>
      </c>
      <c r="E288" s="76">
        <f>E289</f>
        <v>1429.3</v>
      </c>
      <c r="F288" s="76">
        <f>F289</f>
        <v>1429.3</v>
      </c>
    </row>
    <row r="289" spans="1:9" ht="53.25" customHeight="1">
      <c r="A289" s="124" t="s">
        <v>505</v>
      </c>
      <c r="B289" s="181">
        <v>600</v>
      </c>
      <c r="C289" s="162" t="s">
        <v>72</v>
      </c>
      <c r="D289" s="77">
        <v>1429.3</v>
      </c>
      <c r="E289" s="77">
        <v>1429.3</v>
      </c>
      <c r="F289" s="77">
        <v>1429.3</v>
      </c>
    </row>
    <row r="290" spans="1:9" ht="33.75" hidden="1" customHeight="1">
      <c r="A290" s="124" t="s">
        <v>505</v>
      </c>
      <c r="B290" s="136"/>
      <c r="C290" s="71" t="s">
        <v>576</v>
      </c>
      <c r="D290" s="78">
        <f>D291</f>
        <v>0</v>
      </c>
      <c r="E290" s="78">
        <f>E291</f>
        <v>0</v>
      </c>
      <c r="F290" s="78">
        <f>F291</f>
        <v>0</v>
      </c>
    </row>
    <row r="291" spans="1:9" ht="45" hidden="1" customHeight="1">
      <c r="A291" s="368" t="s">
        <v>505</v>
      </c>
      <c r="B291" s="181">
        <v>600</v>
      </c>
      <c r="C291" s="162" t="s">
        <v>72</v>
      </c>
      <c r="D291" s="79">
        <v>0</v>
      </c>
      <c r="E291" s="79">
        <v>0</v>
      </c>
      <c r="F291" s="79">
        <v>0</v>
      </c>
    </row>
    <row r="292" spans="1:9" ht="65.25" hidden="1" customHeight="1">
      <c r="A292" s="154" t="s">
        <v>503</v>
      </c>
      <c r="B292" s="155"/>
      <c r="C292" s="156" t="s">
        <v>647</v>
      </c>
      <c r="D292" s="50">
        <f>D293</f>
        <v>221</v>
      </c>
      <c r="E292" s="50">
        <f>E293</f>
        <v>221</v>
      </c>
      <c r="F292" s="50">
        <f>F293</f>
        <v>221</v>
      </c>
    </row>
    <row r="293" spans="1:9" ht="42" hidden="1" customHeight="1">
      <c r="A293" s="136" t="s">
        <v>362</v>
      </c>
      <c r="B293" s="143"/>
      <c r="C293" s="115" t="s">
        <v>244</v>
      </c>
      <c r="D293" s="55">
        <f>D297</f>
        <v>221</v>
      </c>
      <c r="E293" s="55">
        <f>E297</f>
        <v>221</v>
      </c>
      <c r="F293" s="55">
        <f>F297</f>
        <v>221</v>
      </c>
    </row>
    <row r="294" spans="1:9" ht="49.5" hidden="1" customHeight="1">
      <c r="A294" s="136" t="s">
        <v>363</v>
      </c>
      <c r="B294" s="143"/>
      <c r="C294" s="145" t="s">
        <v>987</v>
      </c>
      <c r="D294" s="50">
        <f>D295</f>
        <v>0</v>
      </c>
      <c r="E294" s="50">
        <f>E295</f>
        <v>0</v>
      </c>
      <c r="F294" s="50">
        <f>F295</f>
        <v>0</v>
      </c>
    </row>
    <row r="295" spans="1:9" ht="55.5" hidden="1" customHeight="1">
      <c r="A295" s="136" t="s">
        <v>363</v>
      </c>
      <c r="B295" s="181">
        <v>600</v>
      </c>
      <c r="C295" s="162" t="s">
        <v>72</v>
      </c>
      <c r="D295" s="55">
        <v>0</v>
      </c>
      <c r="E295" s="55">
        <v>0</v>
      </c>
      <c r="F295" s="55">
        <v>0</v>
      </c>
    </row>
    <row r="296" spans="1:9" ht="46.5" customHeight="1">
      <c r="A296" s="136" t="s">
        <v>362</v>
      </c>
      <c r="B296" s="143"/>
      <c r="C296" s="115" t="s">
        <v>476</v>
      </c>
      <c r="D296" s="80">
        <v>221</v>
      </c>
      <c r="E296" s="80">
        <v>221</v>
      </c>
      <c r="F296" s="80">
        <v>221</v>
      </c>
      <c r="H296" s="15"/>
    </row>
    <row r="297" spans="1:9" ht="44.25" customHeight="1">
      <c r="A297" s="136" t="s">
        <v>362</v>
      </c>
      <c r="B297" s="181">
        <v>600</v>
      </c>
      <c r="C297" s="162" t="s">
        <v>72</v>
      </c>
      <c r="D297" s="80">
        <f>D296</f>
        <v>221</v>
      </c>
      <c r="E297" s="80">
        <f>E296</f>
        <v>221</v>
      </c>
      <c r="F297" s="80">
        <f>F296</f>
        <v>221</v>
      </c>
      <c r="G297" s="12"/>
      <c r="I297" s="18"/>
    </row>
    <row r="298" spans="1:9" ht="61.5" hidden="1" customHeight="1">
      <c r="A298" s="136" t="s">
        <v>364</v>
      </c>
      <c r="B298" s="143"/>
      <c r="C298" s="71" t="s">
        <v>954</v>
      </c>
      <c r="D298" s="47">
        <f>D299</f>
        <v>0</v>
      </c>
      <c r="E298" s="47">
        <f>E299</f>
        <v>0</v>
      </c>
      <c r="F298" s="47">
        <f>F299</f>
        <v>0</v>
      </c>
      <c r="G298" s="12"/>
      <c r="I298" s="18"/>
    </row>
    <row r="299" spans="1:9" ht="46.5" hidden="1" customHeight="1">
      <c r="A299" s="136" t="s">
        <v>364</v>
      </c>
      <c r="B299" s="181">
        <v>600</v>
      </c>
      <c r="C299" s="162" t="s">
        <v>72</v>
      </c>
      <c r="D299" s="47">
        <v>0</v>
      </c>
      <c r="E299" s="47">
        <v>0</v>
      </c>
      <c r="F299" s="47">
        <v>0</v>
      </c>
      <c r="G299" s="12"/>
      <c r="I299" s="18"/>
    </row>
    <row r="300" spans="1:9" s="3" customFormat="1" ht="70.5" customHeight="1">
      <c r="A300" s="163" t="s">
        <v>365</v>
      </c>
      <c r="B300" s="164"/>
      <c r="C300" s="165" t="s">
        <v>475</v>
      </c>
      <c r="D300" s="293">
        <f>D301+D318+D321</f>
        <v>5904.6</v>
      </c>
      <c r="E300" s="293">
        <f>E301+E318+E321</f>
        <v>5865.4999999999991</v>
      </c>
      <c r="F300" s="293">
        <f>F301+F318+F321</f>
        <v>6436.4000000000005</v>
      </c>
      <c r="G300" s="29"/>
      <c r="H300" s="19"/>
      <c r="I300" s="19"/>
    </row>
    <row r="301" spans="1:9" s="3" customFormat="1" ht="80.25" customHeight="1">
      <c r="A301" s="370" t="s">
        <v>366</v>
      </c>
      <c r="B301" s="122"/>
      <c r="C301" s="166" t="s">
        <v>878</v>
      </c>
      <c r="D301" s="59">
        <f>D302+D305+D308+D311+D313+D315</f>
        <v>5470.2000000000007</v>
      </c>
      <c r="E301" s="59">
        <f>E302+E305+E308+E311+E313+E315</f>
        <v>5603.2999999999993</v>
      </c>
      <c r="F301" s="59">
        <f>F302+F305+F308+F311+F313+F315</f>
        <v>5950.2000000000007</v>
      </c>
      <c r="G301" s="29"/>
      <c r="H301" s="19"/>
      <c r="I301" s="19"/>
    </row>
    <row r="302" spans="1:9" ht="48" customHeight="1">
      <c r="A302" s="124" t="s">
        <v>367</v>
      </c>
      <c r="B302" s="107"/>
      <c r="C302" s="167" t="s">
        <v>634</v>
      </c>
      <c r="D302" s="77">
        <f>D303+D304</f>
        <v>673.80000000000007</v>
      </c>
      <c r="E302" s="77">
        <f>E303+E304</f>
        <v>677.8</v>
      </c>
      <c r="F302" s="77">
        <f>F303+F304</f>
        <v>682</v>
      </c>
    </row>
    <row r="303" spans="1:9" ht="90.75" customHeight="1">
      <c r="A303" s="141" t="s">
        <v>367</v>
      </c>
      <c r="B303" s="141" t="s">
        <v>73</v>
      </c>
      <c r="C303" s="71" t="s">
        <v>70</v>
      </c>
      <c r="D303" s="55">
        <v>627.70000000000005</v>
      </c>
      <c r="E303" s="55">
        <v>630.79999999999995</v>
      </c>
      <c r="F303" s="55">
        <v>633.79999999999995</v>
      </c>
    </row>
    <row r="304" spans="1:9" ht="51.75" customHeight="1">
      <c r="A304" s="124" t="s">
        <v>367</v>
      </c>
      <c r="B304" s="107" t="s">
        <v>68</v>
      </c>
      <c r="C304" s="167" t="s">
        <v>69</v>
      </c>
      <c r="D304" s="77">
        <v>46.1</v>
      </c>
      <c r="E304" s="77">
        <v>47</v>
      </c>
      <c r="F304" s="77">
        <v>48.2</v>
      </c>
    </row>
    <row r="305" spans="1:6" ht="19.5" customHeight="1">
      <c r="A305" s="106" t="s">
        <v>368</v>
      </c>
      <c r="B305" s="141"/>
      <c r="C305" s="71" t="s">
        <v>437</v>
      </c>
      <c r="D305" s="55">
        <f>D306+D307</f>
        <v>1143.7</v>
      </c>
      <c r="E305" s="55">
        <f>E306+E307</f>
        <v>1272.5</v>
      </c>
      <c r="F305" s="55">
        <f>F306+F307</f>
        <v>1612.7</v>
      </c>
    </row>
    <row r="306" spans="1:6" ht="96.75" customHeight="1">
      <c r="A306" s="106" t="s">
        <v>368</v>
      </c>
      <c r="B306" s="141" t="s">
        <v>73</v>
      </c>
      <c r="C306" s="71" t="s">
        <v>70</v>
      </c>
      <c r="D306" s="279">
        <v>969.9</v>
      </c>
      <c r="E306" s="279">
        <v>1185.8</v>
      </c>
      <c r="F306" s="279">
        <v>1346.9</v>
      </c>
    </row>
    <row r="307" spans="1:6" ht="46.5" customHeight="1">
      <c r="A307" s="106" t="s">
        <v>368</v>
      </c>
      <c r="B307" s="141" t="s">
        <v>68</v>
      </c>
      <c r="C307" s="71" t="s">
        <v>69</v>
      </c>
      <c r="D307" s="279">
        <v>173.8</v>
      </c>
      <c r="E307" s="279">
        <v>86.7</v>
      </c>
      <c r="F307" s="279">
        <v>265.8</v>
      </c>
    </row>
    <row r="308" spans="1:6" ht="32.25" customHeight="1">
      <c r="A308" s="124" t="s">
        <v>369</v>
      </c>
      <c r="B308" s="107"/>
      <c r="C308" s="168" t="s">
        <v>636</v>
      </c>
      <c r="D308" s="77">
        <f>D309+D310</f>
        <v>493.6</v>
      </c>
      <c r="E308" s="77">
        <f>E309+E310</f>
        <v>493.90000000000003</v>
      </c>
      <c r="F308" s="77">
        <f>F309+F310</f>
        <v>496.4</v>
      </c>
    </row>
    <row r="309" spans="1:6" ht="104.25" customHeight="1">
      <c r="A309" s="141" t="s">
        <v>369</v>
      </c>
      <c r="B309" s="141" t="s">
        <v>73</v>
      </c>
      <c r="C309" s="71" t="s">
        <v>70</v>
      </c>
      <c r="D309" s="55">
        <v>423.3</v>
      </c>
      <c r="E309" s="55">
        <v>467.6</v>
      </c>
      <c r="F309" s="55">
        <v>466.4</v>
      </c>
    </row>
    <row r="310" spans="1:6" ht="33.75" customHeight="1">
      <c r="A310" s="124" t="s">
        <v>369</v>
      </c>
      <c r="B310" s="107" t="s">
        <v>68</v>
      </c>
      <c r="C310" s="167" t="s">
        <v>69</v>
      </c>
      <c r="D310" s="77">
        <v>70.3</v>
      </c>
      <c r="E310" s="77">
        <v>26.3</v>
      </c>
      <c r="F310" s="77">
        <v>30</v>
      </c>
    </row>
    <row r="311" spans="1:6" ht="41.25" customHeight="1">
      <c r="A311" s="124" t="s">
        <v>370</v>
      </c>
      <c r="B311" s="107"/>
      <c r="C311" s="167" t="s">
        <v>577</v>
      </c>
      <c r="D311" s="76">
        <f>D312</f>
        <v>1555</v>
      </c>
      <c r="E311" s="76">
        <f>E312</f>
        <v>1555</v>
      </c>
      <c r="F311" s="76">
        <f>F312</f>
        <v>1555</v>
      </c>
    </row>
    <row r="312" spans="1:6" ht="21" customHeight="1">
      <c r="A312" s="124" t="s">
        <v>370</v>
      </c>
      <c r="B312" s="107" t="s">
        <v>77</v>
      </c>
      <c r="C312" s="167" t="s">
        <v>76</v>
      </c>
      <c r="D312" s="77">
        <f>1500+55</f>
        <v>1555</v>
      </c>
      <c r="E312" s="77">
        <f>1500+55</f>
        <v>1555</v>
      </c>
      <c r="F312" s="77">
        <f>1500+55</f>
        <v>1555</v>
      </c>
    </row>
    <row r="313" spans="1:6" ht="21" customHeight="1">
      <c r="A313" s="124" t="s">
        <v>371</v>
      </c>
      <c r="B313" s="107"/>
      <c r="C313" s="167" t="s">
        <v>578</v>
      </c>
      <c r="D313" s="76">
        <f>D314</f>
        <v>240</v>
      </c>
      <c r="E313" s="76">
        <f>E314</f>
        <v>240</v>
      </c>
      <c r="F313" s="76">
        <f>F314</f>
        <v>240</v>
      </c>
    </row>
    <row r="314" spans="1:6" ht="33.75" customHeight="1">
      <c r="A314" s="124" t="s">
        <v>371</v>
      </c>
      <c r="B314" s="107" t="s">
        <v>77</v>
      </c>
      <c r="C314" s="167" t="s">
        <v>76</v>
      </c>
      <c r="D314" s="76">
        <v>240</v>
      </c>
      <c r="E314" s="76">
        <f>93.6+67.2+79.2</f>
        <v>240</v>
      </c>
      <c r="F314" s="76">
        <f>93.6+67.2+79.2</f>
        <v>240</v>
      </c>
    </row>
    <row r="315" spans="1:6" ht="23.25" customHeight="1">
      <c r="A315" s="124" t="s">
        <v>372</v>
      </c>
      <c r="B315" s="107"/>
      <c r="C315" s="306" t="s">
        <v>237</v>
      </c>
      <c r="D315" s="372">
        <f t="shared" ref="D315:F316" si="11">D316</f>
        <v>1364.1</v>
      </c>
      <c r="E315" s="372">
        <f t="shared" si="11"/>
        <v>1364.1</v>
      </c>
      <c r="F315" s="372">
        <f t="shared" si="11"/>
        <v>1364.1</v>
      </c>
    </row>
    <row r="316" spans="1:6" ht="29.25" customHeight="1">
      <c r="A316" s="124" t="s">
        <v>372</v>
      </c>
      <c r="B316" s="107"/>
      <c r="C316" s="306" t="s">
        <v>236</v>
      </c>
      <c r="D316" s="81">
        <f t="shared" si="11"/>
        <v>1364.1</v>
      </c>
      <c r="E316" s="81">
        <f t="shared" si="11"/>
        <v>1364.1</v>
      </c>
      <c r="F316" s="81">
        <f t="shared" si="11"/>
        <v>1364.1</v>
      </c>
    </row>
    <row r="317" spans="1:6" ht="95.25" customHeight="1">
      <c r="A317" s="124" t="s">
        <v>372</v>
      </c>
      <c r="B317" s="107" t="s">
        <v>73</v>
      </c>
      <c r="C317" s="71" t="s">
        <v>70</v>
      </c>
      <c r="D317" s="81">
        <v>1364.1</v>
      </c>
      <c r="E317" s="81">
        <v>1364.1</v>
      </c>
      <c r="F317" s="81">
        <v>1364.1</v>
      </c>
    </row>
    <row r="318" spans="1:6" ht="33" customHeight="1">
      <c r="A318" s="124" t="s">
        <v>373</v>
      </c>
      <c r="B318" s="107"/>
      <c r="C318" s="115" t="s">
        <v>44</v>
      </c>
      <c r="D318" s="285">
        <f>D319</f>
        <v>134.4</v>
      </c>
      <c r="E318" s="285">
        <f t="shared" ref="D318:F319" si="12">E319</f>
        <v>12.2</v>
      </c>
      <c r="F318" s="285">
        <f t="shared" si="12"/>
        <v>13.2</v>
      </c>
    </row>
    <row r="319" spans="1:6" ht="45" customHeight="1">
      <c r="A319" s="124" t="s">
        <v>374</v>
      </c>
      <c r="B319" s="107"/>
      <c r="C319" s="167" t="s">
        <v>610</v>
      </c>
      <c r="D319" s="76">
        <f t="shared" si="12"/>
        <v>134.4</v>
      </c>
      <c r="E319" s="76">
        <f t="shared" si="12"/>
        <v>12.2</v>
      </c>
      <c r="F319" s="76">
        <f t="shared" si="12"/>
        <v>13.2</v>
      </c>
    </row>
    <row r="320" spans="1:6" ht="50.25" customHeight="1">
      <c r="A320" s="368" t="s">
        <v>374</v>
      </c>
      <c r="B320" s="270" t="s">
        <v>68</v>
      </c>
      <c r="C320" s="159" t="s">
        <v>69</v>
      </c>
      <c r="D320" s="85">
        <v>134.4</v>
      </c>
      <c r="E320" s="85">
        <v>12.2</v>
      </c>
      <c r="F320" s="85">
        <v>13.2</v>
      </c>
    </row>
    <row r="321" spans="1:7" ht="36" customHeight="1">
      <c r="A321" s="136" t="s">
        <v>332</v>
      </c>
      <c r="B321" s="143"/>
      <c r="C321" s="344" t="s">
        <v>331</v>
      </c>
      <c r="D321" s="80">
        <f t="shared" ref="D321:F322" si="13">D322</f>
        <v>300</v>
      </c>
      <c r="E321" s="80">
        <f t="shared" si="13"/>
        <v>250</v>
      </c>
      <c r="F321" s="80">
        <f t="shared" si="13"/>
        <v>473</v>
      </c>
    </row>
    <row r="322" spans="1:7" ht="71.25" customHeight="1">
      <c r="A322" s="195" t="s">
        <v>330</v>
      </c>
      <c r="B322" s="196"/>
      <c r="C322" s="228" t="s">
        <v>681</v>
      </c>
      <c r="D322" s="337">
        <f t="shared" si="13"/>
        <v>300</v>
      </c>
      <c r="E322" s="345">
        <f t="shared" si="13"/>
        <v>250</v>
      </c>
      <c r="F322" s="345">
        <f t="shared" si="13"/>
        <v>473</v>
      </c>
    </row>
    <row r="323" spans="1:7" ht="42.75" customHeight="1">
      <c r="A323" s="136" t="s">
        <v>330</v>
      </c>
      <c r="B323" s="143" t="s">
        <v>68</v>
      </c>
      <c r="C323" s="115" t="s">
        <v>69</v>
      </c>
      <c r="D323" s="79">
        <v>300</v>
      </c>
      <c r="E323" s="85">
        <v>250</v>
      </c>
      <c r="F323" s="85">
        <v>473</v>
      </c>
    </row>
    <row r="324" spans="1:7" s="7" customFormat="1" ht="57" customHeight="1">
      <c r="A324" s="205" t="s">
        <v>375</v>
      </c>
      <c r="B324" s="335"/>
      <c r="C324" s="336" t="s">
        <v>1030</v>
      </c>
      <c r="D324" s="294">
        <f>D327</f>
        <v>281</v>
      </c>
      <c r="E324" s="294">
        <f>E327</f>
        <v>281</v>
      </c>
      <c r="F324" s="294">
        <f>F327</f>
        <v>281</v>
      </c>
      <c r="G324" s="31"/>
    </row>
    <row r="325" spans="1:7" s="7" customFormat="1" ht="45" customHeight="1">
      <c r="A325" s="136" t="s">
        <v>376</v>
      </c>
      <c r="B325" s="143"/>
      <c r="C325" s="71" t="s">
        <v>879</v>
      </c>
      <c r="D325" s="50">
        <f t="shared" ref="D325:F326" si="14">D326</f>
        <v>281</v>
      </c>
      <c r="E325" s="50">
        <f t="shared" si="14"/>
        <v>281</v>
      </c>
      <c r="F325" s="50">
        <f t="shared" si="14"/>
        <v>281</v>
      </c>
      <c r="G325" s="31"/>
    </row>
    <row r="326" spans="1:7" s="7" customFormat="1" ht="30.75" customHeight="1">
      <c r="A326" s="370" t="s">
        <v>377</v>
      </c>
      <c r="B326" s="171"/>
      <c r="C326" s="228" t="s">
        <v>579</v>
      </c>
      <c r="D326" s="82">
        <f t="shared" si="14"/>
        <v>281</v>
      </c>
      <c r="E326" s="82">
        <f t="shared" si="14"/>
        <v>281</v>
      </c>
      <c r="F326" s="82">
        <f t="shared" si="14"/>
        <v>281</v>
      </c>
      <c r="G326" s="31"/>
    </row>
    <row r="327" spans="1:7" ht="49.5" customHeight="1">
      <c r="A327" s="124" t="s">
        <v>377</v>
      </c>
      <c r="B327" s="107" t="s">
        <v>68</v>
      </c>
      <c r="C327" s="167" t="s">
        <v>69</v>
      </c>
      <c r="D327" s="81">
        <v>281</v>
      </c>
      <c r="E327" s="81">
        <v>281</v>
      </c>
      <c r="F327" s="81">
        <v>281</v>
      </c>
      <c r="G327" s="33"/>
    </row>
    <row r="328" spans="1:7" s="6" customFormat="1" ht="30" customHeight="1">
      <c r="A328" s="173" t="s">
        <v>378</v>
      </c>
      <c r="B328" s="169"/>
      <c r="C328" s="170" t="s">
        <v>640</v>
      </c>
      <c r="D328" s="295">
        <f>D329</f>
        <v>86899.299999999988</v>
      </c>
      <c r="E328" s="295">
        <f>E329</f>
        <v>83288.3</v>
      </c>
      <c r="F328" s="295">
        <f>F329</f>
        <v>83288.3</v>
      </c>
      <c r="G328" s="32"/>
    </row>
    <row r="329" spans="1:7" s="6" customFormat="1" ht="35.25" customHeight="1">
      <c r="A329" s="136" t="s">
        <v>379</v>
      </c>
      <c r="B329" s="143"/>
      <c r="C329" s="71" t="s">
        <v>45</v>
      </c>
      <c r="D329" s="50">
        <f>D331+D336+D337+D339+D341+D343+D345+D347</f>
        <v>86899.299999999988</v>
      </c>
      <c r="E329" s="50">
        <f>E330+E332+E334+E342+E344+E346</f>
        <v>83288.3</v>
      </c>
      <c r="F329" s="50">
        <f>F330+F332+F334+F342+F344+F346</f>
        <v>83288.3</v>
      </c>
      <c r="G329" s="32"/>
    </row>
    <row r="330" spans="1:7" ht="33" customHeight="1">
      <c r="A330" s="106" t="s">
        <v>380</v>
      </c>
      <c r="B330" s="141"/>
      <c r="C330" s="161" t="s">
        <v>880</v>
      </c>
      <c r="D330" s="55">
        <f>D331</f>
        <v>1432</v>
      </c>
      <c r="E330" s="55">
        <f>E331</f>
        <v>2360.1999999999998</v>
      </c>
      <c r="F330" s="55">
        <f>F331</f>
        <v>2360.1999999999998</v>
      </c>
      <c r="G330" s="33"/>
    </row>
    <row r="331" spans="1:7" ht="62.25" customHeight="1">
      <c r="A331" s="106" t="s">
        <v>380</v>
      </c>
      <c r="B331" s="141" t="s">
        <v>73</v>
      </c>
      <c r="C331" s="71" t="s">
        <v>70</v>
      </c>
      <c r="D331" s="55">
        <v>1432</v>
      </c>
      <c r="E331" s="55">
        <v>2360.1999999999998</v>
      </c>
      <c r="F331" s="55">
        <v>2360.1999999999998</v>
      </c>
      <c r="G331" s="33"/>
    </row>
    <row r="332" spans="1:7" ht="34.5" hidden="1" customHeight="1">
      <c r="A332" s="106" t="s">
        <v>116</v>
      </c>
      <c r="B332" s="141"/>
      <c r="C332" s="71" t="s">
        <v>117</v>
      </c>
      <c r="D332" s="55">
        <f>D333</f>
        <v>0</v>
      </c>
      <c r="E332" s="55">
        <f>E333</f>
        <v>0</v>
      </c>
      <c r="F332" s="55">
        <f>F333</f>
        <v>0</v>
      </c>
      <c r="G332" s="33"/>
    </row>
    <row r="333" spans="1:7" ht="96" hidden="1" customHeight="1">
      <c r="A333" s="106" t="s">
        <v>116</v>
      </c>
      <c r="B333" s="141" t="s">
        <v>73</v>
      </c>
      <c r="C333" s="71" t="s">
        <v>70</v>
      </c>
      <c r="D333" s="55">
        <v>0</v>
      </c>
      <c r="E333" s="55">
        <v>0</v>
      </c>
      <c r="F333" s="55">
        <v>0</v>
      </c>
      <c r="G333" s="33"/>
    </row>
    <row r="334" spans="1:7" ht="48" customHeight="1">
      <c r="A334" s="141" t="s">
        <v>381</v>
      </c>
      <c r="B334" s="141"/>
      <c r="C334" s="71" t="s">
        <v>609</v>
      </c>
      <c r="D334" s="55">
        <f>D335+D340</f>
        <v>80794.399999999994</v>
      </c>
      <c r="E334" s="55">
        <f>E335+E340</f>
        <v>76945.100000000006</v>
      </c>
      <c r="F334" s="55">
        <f>F335+F340</f>
        <v>76945.100000000006</v>
      </c>
      <c r="G334" s="33">
        <v>349.5</v>
      </c>
    </row>
    <row r="335" spans="1:7" ht="28.5" customHeight="1">
      <c r="A335" s="141" t="s">
        <v>381</v>
      </c>
      <c r="B335" s="141"/>
      <c r="C335" s="71" t="s">
        <v>670</v>
      </c>
      <c r="D335" s="50">
        <f>D336+D337+D339</f>
        <v>23247.4</v>
      </c>
      <c r="E335" s="50">
        <f>E336+E337</f>
        <v>29238.9</v>
      </c>
      <c r="F335" s="50">
        <f>F336+F337</f>
        <v>29238.9</v>
      </c>
      <c r="G335" s="33">
        <v>349.5</v>
      </c>
    </row>
    <row r="336" spans="1:7" ht="63.75" customHeight="1">
      <c r="A336" s="141" t="s">
        <v>381</v>
      </c>
      <c r="B336" s="141" t="s">
        <v>73</v>
      </c>
      <c r="C336" s="71" t="s">
        <v>70</v>
      </c>
      <c r="D336" s="55">
        <v>12060.5</v>
      </c>
      <c r="E336" s="55">
        <v>15350</v>
      </c>
      <c r="F336" s="55">
        <v>15350</v>
      </c>
      <c r="G336" s="33"/>
    </row>
    <row r="337" spans="1:7" ht="40.5" customHeight="1">
      <c r="A337" s="141" t="s">
        <v>381</v>
      </c>
      <c r="B337" s="141" t="s">
        <v>68</v>
      </c>
      <c r="C337" s="167" t="s">
        <v>69</v>
      </c>
      <c r="D337" s="55">
        <v>11181.9</v>
      </c>
      <c r="E337" s="55">
        <v>13888.9</v>
      </c>
      <c r="F337" s="55">
        <v>13888.9</v>
      </c>
      <c r="G337" s="33">
        <v>349.6</v>
      </c>
    </row>
    <row r="338" spans="1:7" ht="20.25" hidden="1" customHeight="1">
      <c r="A338" s="141" t="s">
        <v>381</v>
      </c>
      <c r="B338" s="141" t="s">
        <v>347</v>
      </c>
      <c r="C338" s="71" t="s">
        <v>897</v>
      </c>
      <c r="D338" s="55"/>
      <c r="E338" s="55"/>
      <c r="F338" s="55"/>
      <c r="G338" s="33"/>
    </row>
    <row r="339" spans="1:7" ht="20.25" customHeight="1">
      <c r="A339" s="141" t="s">
        <v>381</v>
      </c>
      <c r="B339" s="141" t="s">
        <v>74</v>
      </c>
      <c r="C339" s="71" t="s">
        <v>897</v>
      </c>
      <c r="D339" s="55">
        <v>5</v>
      </c>
      <c r="E339" s="55"/>
      <c r="F339" s="55"/>
      <c r="G339" s="33"/>
    </row>
    <row r="340" spans="1:7" ht="49.5" customHeight="1">
      <c r="A340" s="141" t="s">
        <v>382</v>
      </c>
      <c r="B340" s="141"/>
      <c r="C340" s="145" t="s">
        <v>988</v>
      </c>
      <c r="D340" s="50">
        <f>D341</f>
        <v>57547</v>
      </c>
      <c r="E340" s="50">
        <f>E341</f>
        <v>47706.2</v>
      </c>
      <c r="F340" s="50">
        <f>F341</f>
        <v>47706.2</v>
      </c>
      <c r="G340" s="33"/>
    </row>
    <row r="341" spans="1:7" ht="92.25" customHeight="1">
      <c r="A341" s="141" t="s">
        <v>382</v>
      </c>
      <c r="B341" s="141" t="s">
        <v>73</v>
      </c>
      <c r="C341" s="71" t="s">
        <v>70</v>
      </c>
      <c r="D341" s="55">
        <v>57547</v>
      </c>
      <c r="E341" s="55">
        <v>47706.2</v>
      </c>
      <c r="F341" s="55">
        <v>47706.2</v>
      </c>
      <c r="G341" s="33"/>
    </row>
    <row r="342" spans="1:7" ht="36.75" customHeight="1">
      <c r="A342" s="346" t="s">
        <v>327</v>
      </c>
      <c r="B342" s="347"/>
      <c r="C342" s="348" t="s">
        <v>573</v>
      </c>
      <c r="D342" s="55">
        <f>D343</f>
        <v>1000</v>
      </c>
      <c r="E342" s="55">
        <f>E343</f>
        <v>0</v>
      </c>
      <c r="F342" s="55">
        <f>F343</f>
        <v>0</v>
      </c>
      <c r="G342" s="33"/>
    </row>
    <row r="343" spans="1:7" ht="42.75" customHeight="1">
      <c r="A343" s="346" t="s">
        <v>327</v>
      </c>
      <c r="B343" s="316">
        <v>200</v>
      </c>
      <c r="C343" s="115" t="s">
        <v>69</v>
      </c>
      <c r="D343" s="55">
        <f>2500-1500+1500-1500</f>
        <v>1000</v>
      </c>
      <c r="E343" s="55">
        <v>0</v>
      </c>
      <c r="F343" s="55">
        <v>0</v>
      </c>
      <c r="G343" s="33"/>
    </row>
    <row r="344" spans="1:7" ht="62.25" customHeight="1">
      <c r="A344" s="141" t="s">
        <v>328</v>
      </c>
      <c r="B344" s="141"/>
      <c r="C344" s="71" t="s">
        <v>13</v>
      </c>
      <c r="D344" s="55">
        <f>D345</f>
        <v>500</v>
      </c>
      <c r="E344" s="55">
        <f>E345</f>
        <v>710.1</v>
      </c>
      <c r="F344" s="55">
        <f>F345</f>
        <v>710.1</v>
      </c>
      <c r="G344" s="33"/>
    </row>
    <row r="345" spans="1:7" ht="51.75" customHeight="1">
      <c r="A345" s="141" t="s">
        <v>328</v>
      </c>
      <c r="B345" s="141" t="s">
        <v>68</v>
      </c>
      <c r="C345" s="115" t="s">
        <v>69</v>
      </c>
      <c r="D345" s="55">
        <f>710.1-210.1</f>
        <v>500</v>
      </c>
      <c r="E345" s="55">
        <v>710.1</v>
      </c>
      <c r="F345" s="55">
        <v>710.1</v>
      </c>
      <c r="G345" s="33"/>
    </row>
    <row r="346" spans="1:7" ht="27" customHeight="1">
      <c r="A346" s="141" t="s">
        <v>329</v>
      </c>
      <c r="B346" s="141"/>
      <c r="C346" s="71" t="s">
        <v>30</v>
      </c>
      <c r="D346" s="55">
        <f>D347</f>
        <v>3172.9</v>
      </c>
      <c r="E346" s="55">
        <f>E347</f>
        <v>3272.9</v>
      </c>
      <c r="F346" s="55">
        <f>F347</f>
        <v>3272.9</v>
      </c>
      <c r="G346" s="33"/>
    </row>
    <row r="347" spans="1:7" ht="50.25" customHeight="1">
      <c r="A347" s="141" t="s">
        <v>329</v>
      </c>
      <c r="B347" s="141" t="s">
        <v>68</v>
      </c>
      <c r="C347" s="115" t="s">
        <v>69</v>
      </c>
      <c r="D347" s="55">
        <f>3272.9-100</f>
        <v>3172.9</v>
      </c>
      <c r="E347" s="55">
        <v>3272.9</v>
      </c>
      <c r="F347" s="55">
        <v>3272.9</v>
      </c>
      <c r="G347" s="33"/>
    </row>
    <row r="348" spans="1:7" ht="64.5" customHeight="1">
      <c r="A348" s="132" t="s">
        <v>383</v>
      </c>
      <c r="B348" s="132"/>
      <c r="C348" s="102" t="s">
        <v>881</v>
      </c>
      <c r="D348" s="51">
        <f>D349+D480+D526</f>
        <v>184366.40000000002</v>
      </c>
      <c r="E348" s="51">
        <f>E349+E480+E526</f>
        <v>58660.800000000003</v>
      </c>
      <c r="F348" s="51">
        <f>F349+F480+F526</f>
        <v>40914.000000000015</v>
      </c>
    </row>
    <row r="349" spans="1:7" ht="60.75" customHeight="1">
      <c r="A349" s="100" t="s">
        <v>384</v>
      </c>
      <c r="B349" s="132"/>
      <c r="C349" s="249" t="s">
        <v>238</v>
      </c>
      <c r="D349" s="51">
        <f>D353+D505</f>
        <v>64416.7</v>
      </c>
      <c r="E349" s="51">
        <f>E353+E505</f>
        <v>50229.1</v>
      </c>
      <c r="F349" s="51">
        <f>F353+F505</f>
        <v>35345.000000000015</v>
      </c>
    </row>
    <row r="350" spans="1:7" ht="60.75" hidden="1" customHeight="1">
      <c r="A350" s="106" t="s">
        <v>385</v>
      </c>
      <c r="B350" s="141"/>
      <c r="C350" s="71" t="s">
        <v>348</v>
      </c>
      <c r="D350" s="50">
        <f>D351+D352</f>
        <v>0</v>
      </c>
      <c r="E350" s="50">
        <f>E351+E352</f>
        <v>0</v>
      </c>
      <c r="F350" s="50">
        <f>F351+F352</f>
        <v>0</v>
      </c>
    </row>
    <row r="351" spans="1:7" ht="33.75" hidden="1" customHeight="1">
      <c r="A351" s="141" t="s">
        <v>385</v>
      </c>
      <c r="B351" s="141" t="s">
        <v>1036</v>
      </c>
      <c r="C351" s="71" t="s">
        <v>626</v>
      </c>
      <c r="D351" s="50">
        <v>0</v>
      </c>
      <c r="E351" s="50">
        <v>0</v>
      </c>
      <c r="F351" s="50">
        <v>0</v>
      </c>
    </row>
    <row r="352" spans="1:7" ht="18" hidden="1" customHeight="1">
      <c r="A352" s="141" t="s">
        <v>385</v>
      </c>
      <c r="B352" s="141" t="s">
        <v>623</v>
      </c>
      <c r="C352" s="175" t="s">
        <v>536</v>
      </c>
      <c r="D352" s="50">
        <v>0</v>
      </c>
      <c r="E352" s="50">
        <v>0</v>
      </c>
      <c r="F352" s="50">
        <v>0</v>
      </c>
    </row>
    <row r="353" spans="1:6" ht="24.75" customHeight="1">
      <c r="A353" s="132" t="s">
        <v>386</v>
      </c>
      <c r="B353" s="141"/>
      <c r="C353" s="321" t="s">
        <v>882</v>
      </c>
      <c r="D353" s="50">
        <f>D361+D363+D365+D367+D369+D371+D373+D375+D377+D379+D381+D391+D393+D431+D433+D435+D437+D439+D441+D443+D445+D447+D451+D453+D457+D461+D465+D467+D469+D471+D473+D475+D477+D479+D383+D385+D386+D388</f>
        <v>53193.1</v>
      </c>
      <c r="E353" s="50">
        <f>E361+E363+E365+E367+E369+E371+E373+E375+E377+E379+E381+E391+E393+E431+E433+E435+E437+E439+E441+E443+E445+E447+E451+E453+E457+E461+E465+E467+E469+E471+E473+E475+E477+E479</f>
        <v>50129.1</v>
      </c>
      <c r="F353" s="50">
        <f>F361+F363+F365+F367+F369+F371+F373+F375+F377+F379+F381+F391+F393+F433+F435+F437+F439+F441+F443+F445+F447+F451+F453+F457+F461+F465+F467+F469+F471+F473+F475+F477+F479</f>
        <v>35245.000000000015</v>
      </c>
    </row>
    <row r="354" spans="1:6" ht="33.75" hidden="1" customHeight="1">
      <c r="A354" s="177" t="s">
        <v>387</v>
      </c>
      <c r="B354" s="178"/>
      <c r="C354" s="175" t="s">
        <v>1044</v>
      </c>
      <c r="D354" s="50">
        <f>D355</f>
        <v>0</v>
      </c>
      <c r="E354" s="50">
        <f>E355</f>
        <v>0</v>
      </c>
      <c r="F354" s="50">
        <f>F355</f>
        <v>0</v>
      </c>
    </row>
    <row r="355" spans="1:6" ht="35.25" hidden="1" customHeight="1">
      <c r="A355" s="179" t="s">
        <v>387</v>
      </c>
      <c r="B355" s="180">
        <v>200</v>
      </c>
      <c r="C355" s="167" t="s">
        <v>69</v>
      </c>
      <c r="D355" s="52">
        <v>0</v>
      </c>
      <c r="E355" s="52">
        <v>0</v>
      </c>
      <c r="F355" s="52">
        <v>0</v>
      </c>
    </row>
    <row r="356" spans="1:6" ht="61.5" hidden="1" customHeight="1">
      <c r="A356" s="141" t="s">
        <v>388</v>
      </c>
      <c r="B356" s="141"/>
      <c r="C356" s="115" t="s">
        <v>678</v>
      </c>
      <c r="D356" s="47">
        <f>D359</f>
        <v>0</v>
      </c>
      <c r="E356" s="47">
        <f>E359</f>
        <v>0</v>
      </c>
      <c r="F356" s="47">
        <f>F359</f>
        <v>0</v>
      </c>
    </row>
    <row r="357" spans="1:6" ht="54" hidden="1" customHeight="1">
      <c r="A357" s="141" t="s">
        <v>388</v>
      </c>
      <c r="B357" s="141"/>
      <c r="C357" s="71" t="s">
        <v>626</v>
      </c>
      <c r="D357" s="47">
        <v>0</v>
      </c>
      <c r="E357" s="47">
        <v>0</v>
      </c>
      <c r="F357" s="47">
        <v>0</v>
      </c>
    </row>
    <row r="358" spans="1:6" ht="30.75" hidden="1" customHeight="1">
      <c r="A358" s="141" t="s">
        <v>388</v>
      </c>
      <c r="B358" s="141"/>
      <c r="C358" s="71" t="s">
        <v>650</v>
      </c>
      <c r="D358" s="47">
        <v>0</v>
      </c>
      <c r="E358" s="47">
        <v>0</v>
      </c>
      <c r="F358" s="47">
        <v>0</v>
      </c>
    </row>
    <row r="359" spans="1:6" ht="30" hidden="1" customHeight="1">
      <c r="A359" s="141" t="s">
        <v>388</v>
      </c>
      <c r="B359" s="141" t="s">
        <v>68</v>
      </c>
      <c r="C359" s="167" t="s">
        <v>69</v>
      </c>
      <c r="D359" s="47">
        <v>0</v>
      </c>
      <c r="E359" s="47">
        <v>0</v>
      </c>
      <c r="F359" s="47">
        <v>0</v>
      </c>
    </row>
    <row r="360" spans="1:6" ht="30" customHeight="1">
      <c r="A360" s="141" t="s">
        <v>389</v>
      </c>
      <c r="B360" s="141"/>
      <c r="C360" s="162" t="s">
        <v>945</v>
      </c>
      <c r="D360" s="50">
        <f>D361</f>
        <v>600</v>
      </c>
      <c r="E360" s="50">
        <f>E361</f>
        <v>600</v>
      </c>
      <c r="F360" s="50">
        <f>F361</f>
        <v>600</v>
      </c>
    </row>
    <row r="361" spans="1:6" ht="48.75" customHeight="1">
      <c r="A361" s="141" t="s">
        <v>389</v>
      </c>
      <c r="B361" s="141" t="s">
        <v>68</v>
      </c>
      <c r="C361" s="167" t="s">
        <v>69</v>
      </c>
      <c r="D361" s="50">
        <v>600</v>
      </c>
      <c r="E361" s="50">
        <v>600</v>
      </c>
      <c r="F361" s="50">
        <v>600</v>
      </c>
    </row>
    <row r="362" spans="1:6" ht="20.25" customHeight="1">
      <c r="A362" s="141" t="s">
        <v>390</v>
      </c>
      <c r="B362" s="141"/>
      <c r="C362" s="162" t="s">
        <v>946</v>
      </c>
      <c r="D362" s="50">
        <f>D363</f>
        <v>17460</v>
      </c>
      <c r="E362" s="50">
        <f>E363</f>
        <v>17460</v>
      </c>
      <c r="F362" s="50">
        <f>F363</f>
        <v>13460</v>
      </c>
    </row>
    <row r="363" spans="1:6" ht="34.5" customHeight="1">
      <c r="A363" s="141" t="s">
        <v>390</v>
      </c>
      <c r="B363" s="141" t="s">
        <v>68</v>
      </c>
      <c r="C363" s="167" t="s">
        <v>69</v>
      </c>
      <c r="D363" s="50">
        <f>15500+1960</f>
        <v>17460</v>
      </c>
      <c r="E363" s="50">
        <v>17460</v>
      </c>
      <c r="F363" s="50">
        <v>13460</v>
      </c>
    </row>
    <row r="364" spans="1:6" ht="34.5" customHeight="1">
      <c r="A364" s="141" t="s">
        <v>391</v>
      </c>
      <c r="B364" s="141"/>
      <c r="C364" s="162" t="s">
        <v>969</v>
      </c>
      <c r="D364" s="50">
        <f>D365</f>
        <v>1280</v>
      </c>
      <c r="E364" s="50">
        <f>E365</f>
        <v>1280</v>
      </c>
      <c r="F364" s="50">
        <f>F365</f>
        <v>1280</v>
      </c>
    </row>
    <row r="365" spans="1:6" ht="33.75" customHeight="1">
      <c r="A365" s="141" t="s">
        <v>391</v>
      </c>
      <c r="B365" s="141" t="s">
        <v>68</v>
      </c>
      <c r="C365" s="167" t="s">
        <v>69</v>
      </c>
      <c r="D365" s="50">
        <f>1280+450-450</f>
        <v>1280</v>
      </c>
      <c r="E365" s="50">
        <v>1280</v>
      </c>
      <c r="F365" s="50">
        <v>1280</v>
      </c>
    </row>
    <row r="366" spans="1:6" ht="48.75" customHeight="1">
      <c r="A366" s="141" t="s">
        <v>392</v>
      </c>
      <c r="B366" s="141"/>
      <c r="C366" s="162" t="s">
        <v>947</v>
      </c>
      <c r="D366" s="50">
        <f>D367</f>
        <v>5813.7</v>
      </c>
      <c r="E366" s="50">
        <f>E367</f>
        <v>8384.1</v>
      </c>
      <c r="F366" s="50">
        <f>F367</f>
        <v>0</v>
      </c>
    </row>
    <row r="367" spans="1:6" ht="48.75" customHeight="1">
      <c r="A367" s="141" t="s">
        <v>392</v>
      </c>
      <c r="B367" s="141" t="s">
        <v>68</v>
      </c>
      <c r="C367" s="167" t="s">
        <v>69</v>
      </c>
      <c r="D367" s="50">
        <v>5813.7</v>
      </c>
      <c r="E367" s="50">
        <v>8384.1</v>
      </c>
      <c r="F367" s="50">
        <v>0</v>
      </c>
    </row>
    <row r="368" spans="1:6" ht="19.5" customHeight="1">
      <c r="A368" s="141" t="s">
        <v>393</v>
      </c>
      <c r="B368" s="141"/>
      <c r="C368" s="162" t="s">
        <v>948</v>
      </c>
      <c r="D368" s="50">
        <f>D369</f>
        <v>2140</v>
      </c>
      <c r="E368" s="50">
        <f>E369</f>
        <v>2140</v>
      </c>
      <c r="F368" s="50">
        <f>F369</f>
        <v>2140</v>
      </c>
    </row>
    <row r="369" spans="1:6" ht="48" customHeight="1">
      <c r="A369" s="141" t="s">
        <v>393</v>
      </c>
      <c r="B369" s="141" t="s">
        <v>68</v>
      </c>
      <c r="C369" s="167" t="s">
        <v>69</v>
      </c>
      <c r="D369" s="50">
        <v>2140</v>
      </c>
      <c r="E369" s="50">
        <v>2140</v>
      </c>
      <c r="F369" s="50">
        <v>2140</v>
      </c>
    </row>
    <row r="370" spans="1:6" ht="35.25" customHeight="1">
      <c r="A370" s="141" t="s">
        <v>394</v>
      </c>
      <c r="B370" s="141"/>
      <c r="C370" s="162" t="s">
        <v>949</v>
      </c>
      <c r="D370" s="50">
        <f>D371</f>
        <v>1420</v>
      </c>
      <c r="E370" s="50">
        <f>E371</f>
        <v>2070</v>
      </c>
      <c r="F370" s="50">
        <f>F371</f>
        <v>2070</v>
      </c>
    </row>
    <row r="371" spans="1:6" ht="42.75" customHeight="1">
      <c r="A371" s="141" t="s">
        <v>394</v>
      </c>
      <c r="B371" s="141" t="s">
        <v>68</v>
      </c>
      <c r="C371" s="167" t="s">
        <v>69</v>
      </c>
      <c r="D371" s="50">
        <f>2070-650</f>
        <v>1420</v>
      </c>
      <c r="E371" s="50">
        <v>2070</v>
      </c>
      <c r="F371" s="50">
        <v>2070</v>
      </c>
    </row>
    <row r="372" spans="1:6" ht="48.75" customHeight="1">
      <c r="A372" s="141" t="s">
        <v>395</v>
      </c>
      <c r="B372" s="141"/>
      <c r="C372" s="162" t="s">
        <v>950</v>
      </c>
      <c r="D372" s="50">
        <f>D373</f>
        <v>1910</v>
      </c>
      <c r="E372" s="50">
        <f>E373</f>
        <v>1910</v>
      </c>
      <c r="F372" s="50">
        <f>F373</f>
        <v>1910</v>
      </c>
    </row>
    <row r="373" spans="1:6" ht="48.75" customHeight="1">
      <c r="A373" s="141" t="s">
        <v>395</v>
      </c>
      <c r="B373" s="141" t="s">
        <v>68</v>
      </c>
      <c r="C373" s="167" t="s">
        <v>69</v>
      </c>
      <c r="D373" s="50">
        <f>2560-650</f>
        <v>1910</v>
      </c>
      <c r="E373" s="50">
        <v>1910</v>
      </c>
      <c r="F373" s="50">
        <v>1910</v>
      </c>
    </row>
    <row r="374" spans="1:6" ht="35.25" customHeight="1">
      <c r="A374" s="141" t="s">
        <v>396</v>
      </c>
      <c r="B374" s="141"/>
      <c r="C374" s="162" t="s">
        <v>951</v>
      </c>
      <c r="D374" s="50">
        <f>D375</f>
        <v>1500</v>
      </c>
      <c r="E374" s="50">
        <f>E375</f>
        <v>1650</v>
      </c>
      <c r="F374" s="50">
        <f>F375</f>
        <v>1650</v>
      </c>
    </row>
    <row r="375" spans="1:6" ht="33.75" customHeight="1">
      <c r="A375" s="141" t="s">
        <v>396</v>
      </c>
      <c r="B375" s="141" t="s">
        <v>68</v>
      </c>
      <c r="C375" s="167" t="s">
        <v>69</v>
      </c>
      <c r="D375" s="50">
        <v>1500</v>
      </c>
      <c r="E375" s="50">
        <v>1650</v>
      </c>
      <c r="F375" s="50">
        <v>1650</v>
      </c>
    </row>
    <row r="376" spans="1:6" ht="63.75" customHeight="1">
      <c r="A376" s="141" t="s">
        <v>397</v>
      </c>
      <c r="B376" s="141"/>
      <c r="C376" s="115" t="s">
        <v>239</v>
      </c>
      <c r="D376" s="50">
        <f>D377</f>
        <v>440</v>
      </c>
      <c r="E376" s="50">
        <f>E377</f>
        <v>440</v>
      </c>
      <c r="F376" s="50">
        <f>F377</f>
        <v>440</v>
      </c>
    </row>
    <row r="377" spans="1:6" ht="50.25" customHeight="1">
      <c r="A377" s="146" t="s">
        <v>397</v>
      </c>
      <c r="B377" s="146" t="s">
        <v>68</v>
      </c>
      <c r="C377" s="159" t="s">
        <v>69</v>
      </c>
      <c r="D377" s="50">
        <v>440</v>
      </c>
      <c r="E377" s="50">
        <v>440</v>
      </c>
      <c r="F377" s="50">
        <v>440</v>
      </c>
    </row>
    <row r="378" spans="1:6" ht="26.25" customHeight="1">
      <c r="A378" s="141" t="s">
        <v>703</v>
      </c>
      <c r="B378" s="141"/>
      <c r="C378" s="161" t="s">
        <v>704</v>
      </c>
      <c r="D378" s="50">
        <f>D379</f>
        <v>2500</v>
      </c>
      <c r="E378" s="50">
        <f>E379</f>
        <v>2500</v>
      </c>
      <c r="F378" s="50"/>
    </row>
    <row r="379" spans="1:6" ht="50.25" customHeight="1">
      <c r="A379" s="141" t="s">
        <v>703</v>
      </c>
      <c r="B379" s="141" t="s">
        <v>68</v>
      </c>
      <c r="C379" s="161" t="s">
        <v>69</v>
      </c>
      <c r="D379" s="50">
        <v>2500</v>
      </c>
      <c r="E379" s="50">
        <v>2500</v>
      </c>
      <c r="F379" s="50"/>
    </row>
    <row r="380" spans="1:6" ht="52.5" customHeight="1">
      <c r="A380" s="141" t="s">
        <v>279</v>
      </c>
      <c r="B380" s="141"/>
      <c r="C380" s="161" t="s">
        <v>280</v>
      </c>
      <c r="D380" s="50">
        <f>D381</f>
        <v>420</v>
      </c>
      <c r="E380" s="50">
        <f>E381</f>
        <v>0</v>
      </c>
      <c r="F380" s="50">
        <f>F381</f>
        <v>0</v>
      </c>
    </row>
    <row r="381" spans="1:6" ht="50.25" customHeight="1">
      <c r="A381" s="141" t="s">
        <v>279</v>
      </c>
      <c r="B381" s="141" t="s">
        <v>68</v>
      </c>
      <c r="C381" s="161" t="s">
        <v>69</v>
      </c>
      <c r="D381" s="50">
        <v>420</v>
      </c>
      <c r="E381" s="50">
        <v>0</v>
      </c>
      <c r="F381" s="50">
        <v>0</v>
      </c>
    </row>
    <row r="382" spans="1:6" ht="50.25" hidden="1" customHeight="1">
      <c r="A382" s="141" t="s">
        <v>444</v>
      </c>
      <c r="B382" s="141"/>
      <c r="C382" s="161" t="s">
        <v>445</v>
      </c>
      <c r="D382" s="50">
        <f>D383</f>
        <v>0</v>
      </c>
      <c r="E382" s="50"/>
      <c r="F382" s="50"/>
    </row>
    <row r="383" spans="1:6" ht="50.25" hidden="1" customHeight="1">
      <c r="A383" s="141" t="s">
        <v>444</v>
      </c>
      <c r="B383" s="141" t="s">
        <v>68</v>
      </c>
      <c r="C383" s="161" t="s">
        <v>69</v>
      </c>
      <c r="D383" s="50">
        <f>1500-1500</f>
        <v>0</v>
      </c>
      <c r="E383" s="50"/>
      <c r="F383" s="50"/>
    </row>
    <row r="384" spans="1:6" ht="27" hidden="1" customHeight="1">
      <c r="A384" s="141" t="s">
        <v>447</v>
      </c>
      <c r="B384" s="141"/>
      <c r="C384" s="161" t="s">
        <v>448</v>
      </c>
      <c r="D384" s="50">
        <f>D385</f>
        <v>0</v>
      </c>
      <c r="E384" s="50"/>
      <c r="F384" s="50"/>
    </row>
    <row r="385" spans="1:6" ht="50.25" hidden="1" customHeight="1">
      <c r="A385" s="141" t="s">
        <v>447</v>
      </c>
      <c r="B385" s="141" t="s">
        <v>68</v>
      </c>
      <c r="C385" s="161" t="s">
        <v>69</v>
      </c>
      <c r="D385" s="50">
        <v>0</v>
      </c>
      <c r="E385" s="50"/>
      <c r="F385" s="50"/>
    </row>
    <row r="386" spans="1:6" ht="50.25" customHeight="1">
      <c r="A386" s="141" t="s">
        <v>675</v>
      </c>
      <c r="B386" s="141"/>
      <c r="C386" s="377" t="s">
        <v>1066</v>
      </c>
      <c r="D386" s="50">
        <f>D387</f>
        <v>450</v>
      </c>
      <c r="E386" s="50"/>
      <c r="F386" s="50"/>
    </row>
    <row r="387" spans="1:6" ht="50.25" customHeight="1">
      <c r="A387" s="141" t="s">
        <v>675</v>
      </c>
      <c r="B387" s="141" t="s">
        <v>68</v>
      </c>
      <c r="C387" s="377" t="s">
        <v>69</v>
      </c>
      <c r="D387" s="50">
        <v>450</v>
      </c>
      <c r="E387" s="50"/>
      <c r="F387" s="50"/>
    </row>
    <row r="388" spans="1:6" ht="50.25" customHeight="1">
      <c r="A388" s="141" t="s">
        <v>676</v>
      </c>
      <c r="B388" s="141"/>
      <c r="C388" s="377" t="s">
        <v>674</v>
      </c>
      <c r="D388" s="50">
        <f>D389</f>
        <v>0</v>
      </c>
      <c r="E388" s="50"/>
      <c r="F388" s="50"/>
    </row>
    <row r="389" spans="1:6" ht="50.25" customHeight="1">
      <c r="A389" s="141" t="s">
        <v>676</v>
      </c>
      <c r="B389" s="141" t="s">
        <v>68</v>
      </c>
      <c r="C389" s="377" t="s">
        <v>69</v>
      </c>
      <c r="D389" s="50"/>
      <c r="E389" s="50"/>
      <c r="F389" s="50"/>
    </row>
    <row r="390" spans="1:6" ht="36.75" customHeight="1">
      <c r="A390" s="141" t="s">
        <v>387</v>
      </c>
      <c r="B390" s="141"/>
      <c r="C390" s="71" t="s">
        <v>202</v>
      </c>
      <c r="D390" s="50">
        <f>D391</f>
        <v>4329.8999999999996</v>
      </c>
      <c r="E390" s="50">
        <f>E391</f>
        <v>0</v>
      </c>
      <c r="F390" s="50">
        <f>F391</f>
        <v>0</v>
      </c>
    </row>
    <row r="391" spans="1:6" ht="50.25" customHeight="1">
      <c r="A391" s="141" t="s">
        <v>387</v>
      </c>
      <c r="B391" s="141" t="s">
        <v>68</v>
      </c>
      <c r="C391" s="71" t="s">
        <v>626</v>
      </c>
      <c r="D391" s="50">
        <v>4329.8999999999996</v>
      </c>
      <c r="E391" s="50"/>
      <c r="F391" s="50"/>
    </row>
    <row r="392" spans="1:6" ht="44.25" customHeight="1">
      <c r="A392" s="141" t="s">
        <v>398</v>
      </c>
      <c r="B392" s="141"/>
      <c r="C392" s="176" t="s">
        <v>240</v>
      </c>
      <c r="D392" s="55">
        <f>D393</f>
        <v>191.4</v>
      </c>
      <c r="E392" s="55">
        <f>E393</f>
        <v>45.2</v>
      </c>
      <c r="F392" s="55">
        <f>F393</f>
        <v>45.2</v>
      </c>
    </row>
    <row r="393" spans="1:6" ht="55.5" customHeight="1">
      <c r="A393" s="139" t="s">
        <v>398</v>
      </c>
      <c r="B393" s="139" t="s">
        <v>68</v>
      </c>
      <c r="C393" s="166" t="s">
        <v>69</v>
      </c>
      <c r="D393" s="55">
        <v>191.4</v>
      </c>
      <c r="E393" s="55">
        <v>45.2</v>
      </c>
      <c r="F393" s="55">
        <v>45.2</v>
      </c>
    </row>
    <row r="394" spans="1:6" ht="44.25" hidden="1" customHeight="1">
      <c r="A394" s="106" t="s">
        <v>399</v>
      </c>
      <c r="B394" s="141"/>
      <c r="C394" s="115" t="s">
        <v>1037</v>
      </c>
      <c r="D394" s="50">
        <f>D395</f>
        <v>0</v>
      </c>
      <c r="E394" s="50">
        <f>E395</f>
        <v>0</v>
      </c>
      <c r="F394" s="50">
        <f>F395</f>
        <v>0</v>
      </c>
    </row>
    <row r="395" spans="1:6" ht="24.75" hidden="1" customHeight="1">
      <c r="A395" s="106" t="s">
        <v>399</v>
      </c>
      <c r="B395" s="141" t="s">
        <v>623</v>
      </c>
      <c r="C395" s="115" t="s">
        <v>358</v>
      </c>
      <c r="D395" s="50">
        <v>0</v>
      </c>
      <c r="E395" s="50">
        <v>0</v>
      </c>
      <c r="F395" s="50">
        <v>0</v>
      </c>
    </row>
    <row r="396" spans="1:6" ht="60" hidden="1" customHeight="1">
      <c r="A396" s="106" t="s">
        <v>400</v>
      </c>
      <c r="B396" s="141"/>
      <c r="C396" s="115" t="s">
        <v>1038</v>
      </c>
      <c r="D396" s="50">
        <f>D397</f>
        <v>0</v>
      </c>
      <c r="E396" s="50">
        <f>E397</f>
        <v>0</v>
      </c>
      <c r="F396" s="50">
        <f>F397</f>
        <v>0</v>
      </c>
    </row>
    <row r="397" spans="1:6" ht="25.5" hidden="1" customHeight="1">
      <c r="A397" s="106" t="s">
        <v>400</v>
      </c>
      <c r="B397" s="141" t="s">
        <v>623</v>
      </c>
      <c r="C397" s="115" t="s">
        <v>358</v>
      </c>
      <c r="D397" s="50">
        <v>0</v>
      </c>
      <c r="E397" s="50">
        <v>0</v>
      </c>
      <c r="F397" s="50">
        <v>0</v>
      </c>
    </row>
    <row r="398" spans="1:6" ht="48" hidden="1" customHeight="1">
      <c r="A398" s="106" t="s">
        <v>401</v>
      </c>
      <c r="B398" s="141"/>
      <c r="C398" s="71" t="s">
        <v>349</v>
      </c>
      <c r="D398" s="50">
        <f>D399</f>
        <v>0</v>
      </c>
      <c r="E398" s="50">
        <f>E399</f>
        <v>0</v>
      </c>
      <c r="F398" s="50">
        <f>F399</f>
        <v>0</v>
      </c>
    </row>
    <row r="399" spans="1:6" ht="48.75" hidden="1" customHeight="1">
      <c r="A399" s="106" t="s">
        <v>401</v>
      </c>
      <c r="B399" s="141" t="s">
        <v>623</v>
      </c>
      <c r="C399" s="71" t="s">
        <v>626</v>
      </c>
      <c r="D399" s="50">
        <v>0</v>
      </c>
      <c r="E399" s="50">
        <v>0</v>
      </c>
      <c r="F399" s="50">
        <v>0</v>
      </c>
    </row>
    <row r="400" spans="1:6" ht="48.75" hidden="1" customHeight="1">
      <c r="A400" s="181" t="s">
        <v>402</v>
      </c>
      <c r="B400" s="181"/>
      <c r="C400" s="115" t="s">
        <v>868</v>
      </c>
      <c r="D400" s="50">
        <f>D401</f>
        <v>0</v>
      </c>
      <c r="E400" s="50">
        <f>E401</f>
        <v>0</v>
      </c>
      <c r="F400" s="50">
        <f>F401</f>
        <v>0</v>
      </c>
    </row>
    <row r="401" spans="1:6" ht="48.75" hidden="1" customHeight="1">
      <c r="A401" s="181" t="s">
        <v>402</v>
      </c>
      <c r="B401" s="181" t="s">
        <v>1036</v>
      </c>
      <c r="C401" s="115" t="s">
        <v>869</v>
      </c>
      <c r="D401" s="50">
        <v>0</v>
      </c>
      <c r="E401" s="50">
        <v>0</v>
      </c>
      <c r="F401" s="50">
        <v>0</v>
      </c>
    </row>
    <row r="402" spans="1:6" ht="43.5" hidden="1" customHeight="1">
      <c r="A402" s="106" t="s">
        <v>403</v>
      </c>
      <c r="B402" s="141"/>
      <c r="C402" s="71" t="s">
        <v>350</v>
      </c>
      <c r="D402" s="50">
        <f>D403</f>
        <v>0</v>
      </c>
      <c r="E402" s="50">
        <f>E403</f>
        <v>0</v>
      </c>
      <c r="F402" s="50">
        <f>F403</f>
        <v>0</v>
      </c>
    </row>
    <row r="403" spans="1:6" ht="36.75" hidden="1" customHeight="1">
      <c r="A403" s="106" t="s">
        <v>403</v>
      </c>
      <c r="B403" s="141" t="s">
        <v>623</v>
      </c>
      <c r="C403" s="71" t="s">
        <v>626</v>
      </c>
      <c r="D403" s="50">
        <v>0</v>
      </c>
      <c r="E403" s="50">
        <v>0</v>
      </c>
      <c r="F403" s="50">
        <v>0</v>
      </c>
    </row>
    <row r="404" spans="1:6" ht="36.75" hidden="1" customHeight="1">
      <c r="A404" s="106" t="s">
        <v>404</v>
      </c>
      <c r="B404" s="141"/>
      <c r="C404" s="115" t="s">
        <v>245</v>
      </c>
      <c r="D404" s="50">
        <f>D405</f>
        <v>0</v>
      </c>
      <c r="E404" s="50">
        <f>E405</f>
        <v>0</v>
      </c>
      <c r="F404" s="50">
        <f>F405</f>
        <v>0</v>
      </c>
    </row>
    <row r="405" spans="1:6" ht="23.25" hidden="1" customHeight="1">
      <c r="A405" s="106" t="s">
        <v>404</v>
      </c>
      <c r="B405" s="141" t="s">
        <v>623</v>
      </c>
      <c r="C405" s="115" t="s">
        <v>536</v>
      </c>
      <c r="D405" s="50">
        <v>0</v>
      </c>
      <c r="E405" s="50">
        <v>0</v>
      </c>
      <c r="F405" s="50">
        <v>0</v>
      </c>
    </row>
    <row r="406" spans="1:6" ht="33.75" hidden="1" customHeight="1">
      <c r="A406" s="106" t="s">
        <v>405</v>
      </c>
      <c r="B406" s="141"/>
      <c r="C406" s="115" t="s">
        <v>245</v>
      </c>
      <c r="D406" s="50">
        <f>D407</f>
        <v>0</v>
      </c>
      <c r="E406" s="50">
        <f>E407</f>
        <v>0</v>
      </c>
      <c r="F406" s="50">
        <f>F407</f>
        <v>0</v>
      </c>
    </row>
    <row r="407" spans="1:6" ht="24.75" hidden="1" customHeight="1">
      <c r="A407" s="106" t="s">
        <v>405</v>
      </c>
      <c r="B407" s="141" t="s">
        <v>623</v>
      </c>
      <c r="C407" s="115" t="s">
        <v>536</v>
      </c>
      <c r="D407" s="50"/>
      <c r="E407" s="50"/>
      <c r="F407" s="50"/>
    </row>
    <row r="408" spans="1:6" ht="42.75" hidden="1" customHeight="1">
      <c r="A408" s="106" t="s">
        <v>406</v>
      </c>
      <c r="B408" s="141"/>
      <c r="C408" s="71" t="s">
        <v>351</v>
      </c>
      <c r="D408" s="50">
        <f>D409</f>
        <v>0</v>
      </c>
      <c r="E408" s="50">
        <f>E409</f>
        <v>0</v>
      </c>
      <c r="F408" s="50">
        <f>F409</f>
        <v>0</v>
      </c>
    </row>
    <row r="409" spans="1:6" ht="42.75" hidden="1" customHeight="1">
      <c r="A409" s="106" t="s">
        <v>406</v>
      </c>
      <c r="B409" s="141" t="s">
        <v>623</v>
      </c>
      <c r="C409" s="71" t="s">
        <v>626</v>
      </c>
      <c r="D409" s="50">
        <v>0</v>
      </c>
      <c r="E409" s="50">
        <v>0</v>
      </c>
      <c r="F409" s="50">
        <v>0</v>
      </c>
    </row>
    <row r="410" spans="1:6" ht="42.75" hidden="1" customHeight="1">
      <c r="A410" s="106" t="s">
        <v>407</v>
      </c>
      <c r="B410" s="141"/>
      <c r="C410" s="71" t="s">
        <v>590</v>
      </c>
      <c r="D410" s="50"/>
      <c r="E410" s="50"/>
      <c r="F410" s="50"/>
    </row>
    <row r="411" spans="1:6" ht="42.75" hidden="1" customHeight="1">
      <c r="A411" s="106" t="s">
        <v>407</v>
      </c>
      <c r="B411" s="141"/>
      <c r="C411" s="71"/>
      <c r="D411" s="50"/>
      <c r="E411" s="50"/>
      <c r="F411" s="50"/>
    </row>
    <row r="412" spans="1:6" ht="42.75" hidden="1" customHeight="1">
      <c r="A412" s="106" t="s">
        <v>408</v>
      </c>
      <c r="B412" s="141"/>
      <c r="C412" s="71" t="s">
        <v>591</v>
      </c>
      <c r="D412" s="50"/>
      <c r="E412" s="50"/>
      <c r="F412" s="50"/>
    </row>
    <row r="413" spans="1:6" ht="42.75" hidden="1" customHeight="1">
      <c r="A413" s="106" t="s">
        <v>408</v>
      </c>
      <c r="B413" s="141"/>
      <c r="C413" s="71"/>
      <c r="D413" s="50"/>
      <c r="E413" s="50"/>
      <c r="F413" s="50"/>
    </row>
    <row r="414" spans="1:6" ht="42.75" hidden="1" customHeight="1">
      <c r="A414" s="106" t="s">
        <v>409</v>
      </c>
      <c r="B414" s="141"/>
      <c r="C414" s="71" t="s">
        <v>592</v>
      </c>
      <c r="D414" s="50"/>
      <c r="E414" s="50"/>
      <c r="F414" s="50"/>
    </row>
    <row r="415" spans="1:6" ht="42.75" hidden="1" customHeight="1">
      <c r="A415" s="106" t="s">
        <v>409</v>
      </c>
      <c r="B415" s="141"/>
      <c r="C415" s="71"/>
      <c r="D415" s="50"/>
      <c r="E415" s="50"/>
      <c r="F415" s="50"/>
    </row>
    <row r="416" spans="1:6" ht="42.75" hidden="1" customHeight="1">
      <c r="A416" s="106" t="s">
        <v>410</v>
      </c>
      <c r="B416" s="141"/>
      <c r="C416" s="71" t="s">
        <v>593</v>
      </c>
      <c r="D416" s="50"/>
      <c r="E416" s="50"/>
      <c r="F416" s="50"/>
    </row>
    <row r="417" spans="1:8" ht="42.75" hidden="1" customHeight="1">
      <c r="A417" s="106" t="s">
        <v>410</v>
      </c>
      <c r="B417" s="141"/>
      <c r="C417" s="71"/>
      <c r="D417" s="50"/>
      <c r="E417" s="50"/>
      <c r="F417" s="50"/>
    </row>
    <row r="418" spans="1:8" ht="42.75" hidden="1" customHeight="1">
      <c r="A418" s="106" t="s">
        <v>411</v>
      </c>
      <c r="B418" s="141"/>
      <c r="C418" s="71" t="s">
        <v>594</v>
      </c>
      <c r="D418" s="50"/>
      <c r="E418" s="50"/>
      <c r="F418" s="50"/>
    </row>
    <row r="419" spans="1:8" ht="42.75" hidden="1" customHeight="1">
      <c r="A419" s="106" t="s">
        <v>411</v>
      </c>
      <c r="B419" s="141"/>
      <c r="C419" s="71"/>
      <c r="D419" s="50"/>
      <c r="E419" s="50"/>
      <c r="F419" s="50"/>
    </row>
    <row r="420" spans="1:8" ht="42.75" hidden="1" customHeight="1">
      <c r="A420" s="106" t="s">
        <v>412</v>
      </c>
      <c r="B420" s="141"/>
      <c r="C420" s="71" t="s">
        <v>595</v>
      </c>
      <c r="D420" s="50"/>
      <c r="E420" s="50"/>
      <c r="F420" s="50"/>
    </row>
    <row r="421" spans="1:8" ht="42.75" hidden="1" customHeight="1">
      <c r="A421" s="106" t="s">
        <v>412</v>
      </c>
      <c r="B421" s="141"/>
      <c r="C421" s="71"/>
      <c r="D421" s="50"/>
      <c r="E421" s="50"/>
      <c r="F421" s="50"/>
    </row>
    <row r="422" spans="1:8" ht="42.75" hidden="1" customHeight="1">
      <c r="A422" s="106" t="s">
        <v>413</v>
      </c>
      <c r="B422" s="141"/>
      <c r="C422" s="71" t="s">
        <v>596</v>
      </c>
      <c r="D422" s="50"/>
      <c r="E422" s="50"/>
      <c r="F422" s="50"/>
    </row>
    <row r="423" spans="1:8" ht="42.75" hidden="1" customHeight="1">
      <c r="A423" s="106" t="s">
        <v>413</v>
      </c>
      <c r="B423" s="141"/>
      <c r="C423" s="71"/>
      <c r="D423" s="50"/>
      <c r="E423" s="50"/>
      <c r="F423" s="50"/>
    </row>
    <row r="424" spans="1:8" ht="42.75" hidden="1" customHeight="1">
      <c r="A424" s="106" t="s">
        <v>414</v>
      </c>
      <c r="B424" s="141"/>
      <c r="C424" s="71" t="s">
        <v>597</v>
      </c>
      <c r="D424" s="50"/>
      <c r="E424" s="50"/>
      <c r="F424" s="50"/>
    </row>
    <row r="425" spans="1:8" ht="42.75" hidden="1" customHeight="1">
      <c r="A425" s="106" t="s">
        <v>414</v>
      </c>
      <c r="B425" s="141"/>
      <c r="C425" s="71"/>
      <c r="D425" s="50"/>
      <c r="E425" s="50"/>
      <c r="F425" s="50"/>
    </row>
    <row r="426" spans="1:8" ht="42.75" hidden="1" customHeight="1">
      <c r="A426" s="106" t="s">
        <v>415</v>
      </c>
      <c r="B426" s="141"/>
      <c r="C426" s="71" t="s">
        <v>598</v>
      </c>
      <c r="D426" s="50"/>
      <c r="E426" s="50"/>
      <c r="F426" s="50"/>
    </row>
    <row r="427" spans="1:8" ht="42.75" hidden="1" customHeight="1">
      <c r="A427" s="106" t="s">
        <v>415</v>
      </c>
      <c r="B427" s="141"/>
      <c r="C427" s="71"/>
      <c r="D427" s="50"/>
      <c r="E427" s="50"/>
      <c r="F427" s="50"/>
    </row>
    <row r="428" spans="1:8" ht="42.75" hidden="1" customHeight="1">
      <c r="A428" s="106" t="s">
        <v>416</v>
      </c>
      <c r="B428" s="141"/>
      <c r="C428" s="71" t="s">
        <v>599</v>
      </c>
      <c r="D428" s="50"/>
      <c r="E428" s="50"/>
      <c r="F428" s="50"/>
    </row>
    <row r="429" spans="1:8" ht="42.75" hidden="1" customHeight="1">
      <c r="A429" s="106" t="s">
        <v>416</v>
      </c>
      <c r="B429" s="141"/>
      <c r="C429" s="71"/>
      <c r="D429" s="50"/>
      <c r="E429" s="50"/>
      <c r="F429" s="50"/>
    </row>
    <row r="430" spans="1:8" ht="42.75" hidden="1" customHeight="1">
      <c r="A430" s="106" t="s">
        <v>418</v>
      </c>
      <c r="B430" s="141"/>
      <c r="C430" s="71" t="s">
        <v>311</v>
      </c>
      <c r="D430" s="47">
        <f>D431</f>
        <v>0</v>
      </c>
      <c r="E430" s="47">
        <f>E431</f>
        <v>0</v>
      </c>
      <c r="F430" s="47">
        <f>F431</f>
        <v>0</v>
      </c>
    </row>
    <row r="431" spans="1:8" ht="42.75" hidden="1" customHeight="1">
      <c r="A431" s="106" t="s">
        <v>418</v>
      </c>
      <c r="B431" s="141" t="s">
        <v>68</v>
      </c>
      <c r="C431" s="71" t="s">
        <v>626</v>
      </c>
      <c r="D431" s="47">
        <v>0</v>
      </c>
      <c r="E431" s="47">
        <v>0</v>
      </c>
      <c r="F431" s="47">
        <v>0</v>
      </c>
    </row>
    <row r="432" spans="1:8" ht="24" customHeight="1">
      <c r="A432" s="141" t="s">
        <v>83</v>
      </c>
      <c r="B432" s="141"/>
      <c r="C432" s="71" t="s">
        <v>84</v>
      </c>
      <c r="D432" s="50">
        <f>D433</f>
        <v>145</v>
      </c>
      <c r="E432" s="50">
        <f>E433</f>
        <v>145</v>
      </c>
      <c r="F432" s="50">
        <f>F433</f>
        <v>145</v>
      </c>
      <c r="H432" s="304"/>
    </row>
    <row r="433" spans="1:6" ht="42.75" customHeight="1">
      <c r="A433" s="146" t="s">
        <v>83</v>
      </c>
      <c r="B433" s="146" t="s">
        <v>68</v>
      </c>
      <c r="C433" s="159" t="s">
        <v>69</v>
      </c>
      <c r="D433" s="50">
        <v>145</v>
      </c>
      <c r="E433" s="50">
        <v>145</v>
      </c>
      <c r="F433" s="50">
        <v>145</v>
      </c>
    </row>
    <row r="434" spans="1:6" ht="51.75" customHeight="1">
      <c r="A434" s="141" t="s">
        <v>705</v>
      </c>
      <c r="B434" s="141"/>
      <c r="C434" s="161" t="s">
        <v>708</v>
      </c>
      <c r="D434" s="50">
        <f>D435</f>
        <v>1253.2</v>
      </c>
      <c r="E434" s="50">
        <f>E435</f>
        <v>1480.2</v>
      </c>
      <c r="F434" s="50">
        <f>F435</f>
        <v>1480.2</v>
      </c>
    </row>
    <row r="435" spans="1:6" ht="42.75" customHeight="1">
      <c r="A435" s="141" t="s">
        <v>705</v>
      </c>
      <c r="B435" s="146" t="s">
        <v>68</v>
      </c>
      <c r="C435" s="159" t="s">
        <v>69</v>
      </c>
      <c r="D435" s="50">
        <v>1253.2</v>
      </c>
      <c r="E435" s="50">
        <v>1480.2</v>
      </c>
      <c r="F435" s="50">
        <v>1480.2</v>
      </c>
    </row>
    <row r="436" spans="1:6" ht="42.75" customHeight="1">
      <c r="A436" s="141" t="s">
        <v>706</v>
      </c>
      <c r="B436" s="141"/>
      <c r="C436" s="71" t="s">
        <v>709</v>
      </c>
      <c r="D436" s="50">
        <f>D437</f>
        <v>2435.5</v>
      </c>
      <c r="E436" s="50">
        <f>E437</f>
        <v>2715.5</v>
      </c>
      <c r="F436" s="50">
        <f>F437</f>
        <v>2715.5</v>
      </c>
    </row>
    <row r="437" spans="1:6" ht="42.75" customHeight="1">
      <c r="A437" s="141" t="s">
        <v>706</v>
      </c>
      <c r="B437" s="146" t="s">
        <v>68</v>
      </c>
      <c r="C437" s="159" t="s">
        <v>69</v>
      </c>
      <c r="D437" s="50">
        <v>2435.5</v>
      </c>
      <c r="E437" s="50">
        <v>2715.5</v>
      </c>
      <c r="F437" s="50">
        <v>2715.5</v>
      </c>
    </row>
    <row r="438" spans="1:6" ht="42.75" customHeight="1">
      <c r="A438" s="141" t="s">
        <v>707</v>
      </c>
      <c r="B438" s="141"/>
      <c r="C438" s="71" t="s">
        <v>710</v>
      </c>
      <c r="D438" s="50">
        <f>D439</f>
        <v>1885.2</v>
      </c>
      <c r="E438" s="50">
        <f>E439</f>
        <v>1885.2</v>
      </c>
      <c r="F438" s="50">
        <f>F439</f>
        <v>1885.2</v>
      </c>
    </row>
    <row r="439" spans="1:6" ht="42.75" customHeight="1">
      <c r="A439" s="141" t="s">
        <v>707</v>
      </c>
      <c r="B439" s="146" t="s">
        <v>68</v>
      </c>
      <c r="C439" s="159" t="s">
        <v>69</v>
      </c>
      <c r="D439" s="50">
        <v>1885.2</v>
      </c>
      <c r="E439" s="50">
        <v>1885.2</v>
      </c>
      <c r="F439" s="50">
        <v>1885.2</v>
      </c>
    </row>
    <row r="440" spans="1:6" ht="42.75" customHeight="1">
      <c r="A440" s="141" t="s">
        <v>85</v>
      </c>
      <c r="B440" s="141"/>
      <c r="C440" s="71" t="s">
        <v>86</v>
      </c>
      <c r="D440" s="50">
        <f>D441</f>
        <v>20</v>
      </c>
      <c r="E440" s="50">
        <f>E441</f>
        <v>20</v>
      </c>
      <c r="F440" s="50">
        <f>F441</f>
        <v>20</v>
      </c>
    </row>
    <row r="441" spans="1:6" ht="42.75" customHeight="1">
      <c r="A441" s="146" t="s">
        <v>85</v>
      </c>
      <c r="B441" s="146" t="s">
        <v>68</v>
      </c>
      <c r="C441" s="159" t="s">
        <v>69</v>
      </c>
      <c r="D441" s="65">
        <v>20</v>
      </c>
      <c r="E441" s="50">
        <v>20</v>
      </c>
      <c r="F441" s="50">
        <v>20</v>
      </c>
    </row>
    <row r="442" spans="1:6" ht="42.75" customHeight="1">
      <c r="A442" s="141" t="s">
        <v>711</v>
      </c>
      <c r="B442" s="141"/>
      <c r="C442" s="71" t="s">
        <v>160</v>
      </c>
      <c r="D442" s="50">
        <f>D443</f>
        <v>131.6</v>
      </c>
      <c r="E442" s="50">
        <f>E443</f>
        <v>131.6</v>
      </c>
      <c r="F442" s="50">
        <f>F443</f>
        <v>131.6</v>
      </c>
    </row>
    <row r="443" spans="1:6" ht="42.75" customHeight="1">
      <c r="A443" s="141" t="s">
        <v>711</v>
      </c>
      <c r="B443" s="146" t="s">
        <v>68</v>
      </c>
      <c r="C443" s="159" t="s">
        <v>69</v>
      </c>
      <c r="D443" s="50">
        <v>131.6</v>
      </c>
      <c r="E443" s="50">
        <v>131.6</v>
      </c>
      <c r="F443" s="50">
        <v>131.6</v>
      </c>
    </row>
    <row r="444" spans="1:6" ht="42.75" customHeight="1">
      <c r="A444" s="141" t="s">
        <v>712</v>
      </c>
      <c r="B444" s="141"/>
      <c r="C444" s="71" t="s">
        <v>161</v>
      </c>
      <c r="D444" s="50">
        <f>D445</f>
        <v>500</v>
      </c>
      <c r="E444" s="50">
        <f>E445</f>
        <v>500</v>
      </c>
      <c r="F444" s="50">
        <f>F445</f>
        <v>500</v>
      </c>
    </row>
    <row r="445" spans="1:6" ht="42.75" customHeight="1">
      <c r="A445" s="141" t="s">
        <v>712</v>
      </c>
      <c r="B445" s="146" t="s">
        <v>68</v>
      </c>
      <c r="C445" s="159" t="s">
        <v>69</v>
      </c>
      <c r="D445" s="50">
        <v>500</v>
      </c>
      <c r="E445" s="50">
        <v>500</v>
      </c>
      <c r="F445" s="50">
        <v>500</v>
      </c>
    </row>
    <row r="446" spans="1:6" ht="42.75" customHeight="1">
      <c r="A446" s="141" t="s">
        <v>713</v>
      </c>
      <c r="B446" s="141"/>
      <c r="C446" s="71" t="s">
        <v>162</v>
      </c>
      <c r="D446" s="50">
        <f>D447</f>
        <v>522.4</v>
      </c>
      <c r="E446" s="50">
        <f>E447</f>
        <v>522.4</v>
      </c>
      <c r="F446" s="50">
        <f>F447</f>
        <v>522.4</v>
      </c>
    </row>
    <row r="447" spans="1:6" ht="42.75" customHeight="1">
      <c r="A447" s="141" t="s">
        <v>713</v>
      </c>
      <c r="B447" s="146" t="s">
        <v>68</v>
      </c>
      <c r="C447" s="159" t="s">
        <v>69</v>
      </c>
      <c r="D447" s="50">
        <v>522.4</v>
      </c>
      <c r="E447" s="50">
        <v>522.4</v>
      </c>
      <c r="F447" s="50">
        <v>522.4</v>
      </c>
    </row>
    <row r="448" spans="1:6" ht="27.75" hidden="1" customHeight="1">
      <c r="A448" s="141" t="s">
        <v>87</v>
      </c>
      <c r="B448" s="141"/>
      <c r="C448" s="71" t="s">
        <v>88</v>
      </c>
      <c r="D448" s="50">
        <f>D449</f>
        <v>0</v>
      </c>
      <c r="E448" s="50">
        <f>E449</f>
        <v>0</v>
      </c>
      <c r="F448" s="50">
        <f>F449</f>
        <v>0</v>
      </c>
    </row>
    <row r="449" spans="1:6" ht="42.75" hidden="1" customHeight="1">
      <c r="A449" s="146" t="s">
        <v>87</v>
      </c>
      <c r="B449" s="146" t="s">
        <v>68</v>
      </c>
      <c r="C449" s="159" t="s">
        <v>69</v>
      </c>
      <c r="D449" s="65">
        <v>0</v>
      </c>
      <c r="E449" s="65">
        <v>0</v>
      </c>
      <c r="F449" s="65">
        <v>0</v>
      </c>
    </row>
    <row r="450" spans="1:6" ht="42.75" customHeight="1">
      <c r="A450" s="141" t="s">
        <v>163</v>
      </c>
      <c r="B450" s="141"/>
      <c r="C450" s="71" t="s">
        <v>166</v>
      </c>
      <c r="D450" s="50">
        <f>D451</f>
        <v>274.39999999999998</v>
      </c>
      <c r="E450" s="50">
        <f>E451</f>
        <v>74.400000000000006</v>
      </c>
      <c r="F450" s="50">
        <f>F451</f>
        <v>74.400000000000006</v>
      </c>
    </row>
    <row r="451" spans="1:6" ht="42.75" customHeight="1">
      <c r="A451" s="141" t="s">
        <v>163</v>
      </c>
      <c r="B451" s="146" t="s">
        <v>68</v>
      </c>
      <c r="C451" s="159" t="s">
        <v>69</v>
      </c>
      <c r="D451" s="65">
        <v>274.39999999999998</v>
      </c>
      <c r="E451" s="65">
        <v>74.400000000000006</v>
      </c>
      <c r="F451" s="65">
        <v>74.400000000000006</v>
      </c>
    </row>
    <row r="452" spans="1:6" ht="42.75" customHeight="1">
      <c r="A452" s="141" t="s">
        <v>164</v>
      </c>
      <c r="B452" s="141"/>
      <c r="C452" s="71" t="s">
        <v>167</v>
      </c>
      <c r="D452" s="50">
        <f>D453</f>
        <v>250</v>
      </c>
      <c r="E452" s="50">
        <f>E453</f>
        <v>350</v>
      </c>
      <c r="F452" s="50">
        <f>F453</f>
        <v>350</v>
      </c>
    </row>
    <row r="453" spans="1:6" ht="42.75" customHeight="1">
      <c r="A453" s="141" t="s">
        <v>164</v>
      </c>
      <c r="B453" s="146" t="s">
        <v>68</v>
      </c>
      <c r="C453" s="159" t="s">
        <v>69</v>
      </c>
      <c r="D453" s="65">
        <v>250</v>
      </c>
      <c r="E453" s="65">
        <v>350</v>
      </c>
      <c r="F453" s="65">
        <v>350</v>
      </c>
    </row>
    <row r="454" spans="1:6" ht="42.75" hidden="1" customHeight="1">
      <c r="A454" s="141" t="s">
        <v>165</v>
      </c>
      <c r="B454" s="141"/>
      <c r="C454" s="71" t="s">
        <v>168</v>
      </c>
      <c r="D454" s="50">
        <f>D455</f>
        <v>0</v>
      </c>
      <c r="E454" s="50">
        <f>E455</f>
        <v>0</v>
      </c>
      <c r="F454" s="50">
        <f>F455</f>
        <v>0</v>
      </c>
    </row>
    <row r="455" spans="1:6" ht="42.75" hidden="1" customHeight="1">
      <c r="A455" s="141" t="s">
        <v>165</v>
      </c>
      <c r="B455" s="146" t="s">
        <v>68</v>
      </c>
      <c r="C455" s="159" t="s">
        <v>69</v>
      </c>
      <c r="D455" s="50"/>
      <c r="E455" s="50"/>
      <c r="F455" s="50"/>
    </row>
    <row r="456" spans="1:6" ht="28.5" customHeight="1">
      <c r="A456" s="141" t="s">
        <v>89</v>
      </c>
      <c r="B456" s="141"/>
      <c r="C456" s="71" t="s">
        <v>90</v>
      </c>
      <c r="D456" s="50">
        <f>D457</f>
        <v>20</v>
      </c>
      <c r="E456" s="50">
        <f>E457</f>
        <v>20</v>
      </c>
      <c r="F456" s="50">
        <f>F457</f>
        <v>20</v>
      </c>
    </row>
    <row r="457" spans="1:6" ht="42.75" customHeight="1">
      <c r="A457" s="141" t="s">
        <v>89</v>
      </c>
      <c r="B457" s="141" t="s">
        <v>68</v>
      </c>
      <c r="C457" s="167" t="s">
        <v>69</v>
      </c>
      <c r="D457" s="50">
        <v>20</v>
      </c>
      <c r="E457" s="50">
        <v>20</v>
      </c>
      <c r="F457" s="50">
        <v>20</v>
      </c>
    </row>
    <row r="458" spans="1:6" ht="32.25" hidden="1" customHeight="1">
      <c r="A458" s="141" t="s">
        <v>91</v>
      </c>
      <c r="B458" s="141"/>
      <c r="C458" s="71" t="s">
        <v>92</v>
      </c>
      <c r="D458" s="50">
        <f>D459</f>
        <v>0</v>
      </c>
      <c r="E458" s="50">
        <f>E459</f>
        <v>0</v>
      </c>
      <c r="F458" s="50">
        <f>F459</f>
        <v>0</v>
      </c>
    </row>
    <row r="459" spans="1:6" ht="42.75" hidden="1" customHeight="1">
      <c r="A459" s="287" t="s">
        <v>91</v>
      </c>
      <c r="B459" s="287" t="s">
        <v>68</v>
      </c>
      <c r="C459" s="278" t="s">
        <v>69</v>
      </c>
      <c r="D459" s="52"/>
      <c r="E459" s="50"/>
      <c r="F459" s="50"/>
    </row>
    <row r="460" spans="1:6" ht="49.5" customHeight="1">
      <c r="A460" s="141" t="s">
        <v>196</v>
      </c>
      <c r="B460" s="141"/>
      <c r="C460" s="71" t="s">
        <v>199</v>
      </c>
      <c r="D460" s="52">
        <f>D461</f>
        <v>238.6</v>
      </c>
      <c r="E460" s="52">
        <f>E461</f>
        <v>0</v>
      </c>
      <c r="F460" s="52">
        <f>F461</f>
        <v>0</v>
      </c>
    </row>
    <row r="461" spans="1:6" ht="42.75" customHeight="1">
      <c r="A461" s="141" t="s">
        <v>196</v>
      </c>
      <c r="B461" s="287" t="s">
        <v>68</v>
      </c>
      <c r="C461" s="278" t="s">
        <v>69</v>
      </c>
      <c r="D461" s="52">
        <v>238.6</v>
      </c>
      <c r="E461" s="50"/>
      <c r="F461" s="50"/>
    </row>
    <row r="462" spans="1:6" ht="46.5" hidden="1" customHeight="1">
      <c r="A462" s="141" t="s">
        <v>197</v>
      </c>
      <c r="B462" s="141"/>
      <c r="C462" s="71" t="s">
        <v>200</v>
      </c>
      <c r="D462" s="52">
        <f>D463</f>
        <v>0</v>
      </c>
      <c r="E462" s="52">
        <f>E463</f>
        <v>0</v>
      </c>
      <c r="F462" s="52">
        <f>F463</f>
        <v>0</v>
      </c>
    </row>
    <row r="463" spans="1:6" ht="42.75" hidden="1" customHeight="1">
      <c r="A463" s="141" t="s">
        <v>197</v>
      </c>
      <c r="B463" s="287" t="s">
        <v>68</v>
      </c>
      <c r="C463" s="278" t="s">
        <v>69</v>
      </c>
      <c r="D463" s="52">
        <v>0</v>
      </c>
      <c r="E463" s="50"/>
      <c r="F463" s="50"/>
    </row>
    <row r="464" spans="1:6" ht="46.5" customHeight="1">
      <c r="A464" s="141" t="s">
        <v>198</v>
      </c>
      <c r="B464" s="141"/>
      <c r="C464" s="71" t="s">
        <v>201</v>
      </c>
      <c r="D464" s="52">
        <f>D465</f>
        <v>1500</v>
      </c>
      <c r="E464" s="52">
        <f>E465</f>
        <v>0</v>
      </c>
      <c r="F464" s="52">
        <f>F465</f>
        <v>0</v>
      </c>
    </row>
    <row r="465" spans="1:6" ht="42.75" customHeight="1">
      <c r="A465" s="141" t="s">
        <v>198</v>
      </c>
      <c r="B465" s="287" t="s">
        <v>68</v>
      </c>
      <c r="C465" s="278" t="s">
        <v>69</v>
      </c>
      <c r="D465" s="52">
        <v>1500</v>
      </c>
      <c r="E465" s="50"/>
      <c r="F465" s="50"/>
    </row>
    <row r="466" spans="1:6" ht="55.5" customHeight="1">
      <c r="A466" s="141" t="s">
        <v>169</v>
      </c>
      <c r="B466" s="141"/>
      <c r="C466" s="71" t="s">
        <v>172</v>
      </c>
      <c r="D466" s="50">
        <f>D467</f>
        <v>483.4</v>
      </c>
      <c r="E466" s="50">
        <f>E467</f>
        <v>433.4</v>
      </c>
      <c r="F466" s="50">
        <f>F467</f>
        <v>433.4</v>
      </c>
    </row>
    <row r="467" spans="1:6" ht="32.25" customHeight="1">
      <c r="A467" s="141" t="s">
        <v>169</v>
      </c>
      <c r="B467" s="141" t="s">
        <v>68</v>
      </c>
      <c r="C467" s="167" t="s">
        <v>69</v>
      </c>
      <c r="D467" s="50">
        <f>483.4</f>
        <v>483.4</v>
      </c>
      <c r="E467" s="50">
        <f>433.4</f>
        <v>433.4</v>
      </c>
      <c r="F467" s="50">
        <f>433.4</f>
        <v>433.4</v>
      </c>
    </row>
    <row r="468" spans="1:6" ht="48" customHeight="1">
      <c r="A468" s="141" t="s">
        <v>170</v>
      </c>
      <c r="B468" s="141"/>
      <c r="C468" s="71" t="s">
        <v>173</v>
      </c>
      <c r="D468" s="50">
        <f>D469</f>
        <v>1080</v>
      </c>
      <c r="E468" s="50">
        <f>E469</f>
        <v>1730</v>
      </c>
      <c r="F468" s="50">
        <f>F469</f>
        <v>1730</v>
      </c>
    </row>
    <row r="469" spans="1:6" ht="32.25" customHeight="1">
      <c r="A469" s="141" t="s">
        <v>170</v>
      </c>
      <c r="B469" s="141" t="s">
        <v>68</v>
      </c>
      <c r="C469" s="167" t="s">
        <v>69</v>
      </c>
      <c r="D469" s="50">
        <f>1080</f>
        <v>1080</v>
      </c>
      <c r="E469" s="50">
        <f>1730</f>
        <v>1730</v>
      </c>
      <c r="F469" s="50">
        <f>1730</f>
        <v>1730</v>
      </c>
    </row>
    <row r="470" spans="1:6" ht="47.25" customHeight="1">
      <c r="A470" s="141" t="s">
        <v>171</v>
      </c>
      <c r="B470" s="141"/>
      <c r="C470" s="71" t="s">
        <v>174</v>
      </c>
      <c r="D470" s="50">
        <f>D471</f>
        <v>161.30000000000001</v>
      </c>
      <c r="E470" s="50">
        <f>E471</f>
        <v>640</v>
      </c>
      <c r="F470" s="50">
        <f>F471</f>
        <v>640</v>
      </c>
    </row>
    <row r="471" spans="1:6" ht="32.25" customHeight="1">
      <c r="A471" s="141" t="s">
        <v>171</v>
      </c>
      <c r="B471" s="141" t="s">
        <v>68</v>
      </c>
      <c r="C471" s="167" t="s">
        <v>69</v>
      </c>
      <c r="D471" s="50">
        <f>161.3</f>
        <v>161.30000000000001</v>
      </c>
      <c r="E471" s="50">
        <f>640</f>
        <v>640</v>
      </c>
      <c r="F471" s="50">
        <f>640</f>
        <v>640</v>
      </c>
    </row>
    <row r="472" spans="1:6" ht="24.75" customHeight="1">
      <c r="A472" s="141" t="s">
        <v>93</v>
      </c>
      <c r="B472" s="141"/>
      <c r="C472" s="71" t="s">
        <v>94</v>
      </c>
      <c r="D472" s="50">
        <f>D473</f>
        <v>493</v>
      </c>
      <c r="E472" s="50">
        <f>E473</f>
        <v>493</v>
      </c>
      <c r="F472" s="50">
        <f>F473</f>
        <v>493</v>
      </c>
    </row>
    <row r="473" spans="1:6" ht="42.75" customHeight="1">
      <c r="A473" s="146" t="s">
        <v>93</v>
      </c>
      <c r="B473" s="146" t="s">
        <v>68</v>
      </c>
      <c r="C473" s="159" t="s">
        <v>69</v>
      </c>
      <c r="D473" s="50">
        <v>493</v>
      </c>
      <c r="E473" s="50">
        <v>493</v>
      </c>
      <c r="F473" s="50">
        <v>493</v>
      </c>
    </row>
    <row r="474" spans="1:6" ht="42.75" customHeight="1">
      <c r="A474" s="141" t="s">
        <v>189</v>
      </c>
      <c r="B474" s="141"/>
      <c r="C474" s="71" t="s">
        <v>192</v>
      </c>
      <c r="D474" s="52">
        <f>D475</f>
        <v>247.4</v>
      </c>
      <c r="E474" s="52">
        <f>E475</f>
        <v>247.4</v>
      </c>
      <c r="F474" s="52">
        <f>F475</f>
        <v>247.4</v>
      </c>
    </row>
    <row r="475" spans="1:6" ht="42.75" customHeight="1">
      <c r="A475" s="141" t="s">
        <v>189</v>
      </c>
      <c r="B475" s="146" t="s">
        <v>68</v>
      </c>
      <c r="C475" s="159" t="s">
        <v>69</v>
      </c>
      <c r="D475" s="52">
        <v>247.4</v>
      </c>
      <c r="E475" s="50">
        <v>247.4</v>
      </c>
      <c r="F475" s="50">
        <v>247.4</v>
      </c>
    </row>
    <row r="476" spans="1:6" ht="42.75" customHeight="1">
      <c r="A476" s="141" t="s">
        <v>190</v>
      </c>
      <c r="B476" s="141"/>
      <c r="C476" s="71" t="s">
        <v>193</v>
      </c>
      <c r="D476" s="52">
        <f>D477</f>
        <v>72.400000000000006</v>
      </c>
      <c r="E476" s="52">
        <f>E477</f>
        <v>72.400000000000006</v>
      </c>
      <c r="F476" s="52">
        <f>F477</f>
        <v>72.400000000000006</v>
      </c>
    </row>
    <row r="477" spans="1:6" ht="42.75" customHeight="1">
      <c r="A477" s="141" t="s">
        <v>190</v>
      </c>
      <c r="B477" s="141" t="s">
        <v>68</v>
      </c>
      <c r="C477" s="286" t="s">
        <v>69</v>
      </c>
      <c r="D477" s="52">
        <v>72.400000000000006</v>
      </c>
      <c r="E477" s="50">
        <v>72.400000000000006</v>
      </c>
      <c r="F477" s="50">
        <v>72.400000000000006</v>
      </c>
    </row>
    <row r="478" spans="1:6" ht="42.75" customHeight="1">
      <c r="A478" s="141" t="s">
        <v>191</v>
      </c>
      <c r="B478" s="141"/>
      <c r="C478" s="71" t="s">
        <v>194</v>
      </c>
      <c r="D478" s="52">
        <f>D479</f>
        <v>1024.7</v>
      </c>
      <c r="E478" s="52">
        <f>E479</f>
        <v>189.3</v>
      </c>
      <c r="F478" s="52">
        <f>F479</f>
        <v>189.3</v>
      </c>
    </row>
    <row r="479" spans="1:6" ht="42.75" customHeight="1">
      <c r="A479" s="146" t="s">
        <v>191</v>
      </c>
      <c r="B479" s="146" t="s">
        <v>68</v>
      </c>
      <c r="C479" s="286" t="s">
        <v>69</v>
      </c>
      <c r="D479" s="323">
        <v>1024.7</v>
      </c>
      <c r="E479" s="65">
        <v>189.3</v>
      </c>
      <c r="F479" s="65">
        <v>189.3</v>
      </c>
    </row>
    <row r="480" spans="1:6" ht="30.75" customHeight="1">
      <c r="A480" s="325" t="s">
        <v>293</v>
      </c>
      <c r="B480" s="325"/>
      <c r="C480" s="324" t="s">
        <v>295</v>
      </c>
      <c r="D480" s="51">
        <f>D482+D484+D486+D488+D490+D492+D494+D496+D498+D500+D502+D504</f>
        <v>10328.5</v>
      </c>
      <c r="E480" s="51">
        <f>E482+E484+E486+E488+E490+E492+E494+E496+E498+E500+E502+E504</f>
        <v>0</v>
      </c>
      <c r="F480" s="51">
        <f>F482+F484+F486+F488+F490+F492+F494+F496+F498+F500+F502+F504</f>
        <v>0</v>
      </c>
    </row>
    <row r="481" spans="1:6" ht="63" customHeight="1">
      <c r="A481" s="141" t="s">
        <v>385</v>
      </c>
      <c r="B481" s="141"/>
      <c r="C481" s="71" t="s">
        <v>299</v>
      </c>
      <c r="D481" s="47">
        <f>D482</f>
        <v>900.8</v>
      </c>
      <c r="E481" s="50"/>
      <c r="F481" s="50"/>
    </row>
    <row r="482" spans="1:6" ht="52.5" customHeight="1">
      <c r="A482" s="141" t="s">
        <v>385</v>
      </c>
      <c r="B482" s="141" t="s">
        <v>68</v>
      </c>
      <c r="C482" s="71" t="s">
        <v>626</v>
      </c>
      <c r="D482" s="47">
        <v>900.8</v>
      </c>
      <c r="E482" s="50"/>
      <c r="F482" s="50"/>
    </row>
    <row r="483" spans="1:6" ht="61.5" customHeight="1">
      <c r="A483" s="141" t="s">
        <v>402</v>
      </c>
      <c r="B483" s="141"/>
      <c r="C483" s="71" t="s">
        <v>299</v>
      </c>
      <c r="D483" s="47">
        <f>D484</f>
        <v>225.2</v>
      </c>
      <c r="E483" s="50"/>
      <c r="F483" s="50"/>
    </row>
    <row r="484" spans="1:6" ht="54" customHeight="1">
      <c r="A484" s="141" t="s">
        <v>402</v>
      </c>
      <c r="B484" s="141" t="s">
        <v>68</v>
      </c>
      <c r="C484" s="71" t="s">
        <v>626</v>
      </c>
      <c r="D484" s="47">
        <v>225.2</v>
      </c>
      <c r="E484" s="50"/>
      <c r="F484" s="50"/>
    </row>
    <row r="485" spans="1:6" ht="66" customHeight="1">
      <c r="A485" s="141" t="s">
        <v>403</v>
      </c>
      <c r="B485" s="141"/>
      <c r="C485" s="71" t="s">
        <v>300</v>
      </c>
      <c r="D485" s="47">
        <f>D486</f>
        <v>1200</v>
      </c>
      <c r="E485" s="50"/>
      <c r="F485" s="50"/>
    </row>
    <row r="486" spans="1:6" ht="45" customHeight="1">
      <c r="A486" s="141" t="s">
        <v>403</v>
      </c>
      <c r="B486" s="141" t="s">
        <v>68</v>
      </c>
      <c r="C486" s="71" t="s">
        <v>626</v>
      </c>
      <c r="D486" s="47">
        <v>1200</v>
      </c>
      <c r="E486" s="50"/>
      <c r="F486" s="50"/>
    </row>
    <row r="487" spans="1:6" ht="45" customHeight="1">
      <c r="A487" s="141" t="s">
        <v>400</v>
      </c>
      <c r="B487" s="141"/>
      <c r="C487" s="71" t="s">
        <v>300</v>
      </c>
      <c r="D487" s="47">
        <f>D488</f>
        <v>300</v>
      </c>
      <c r="E487" s="50"/>
      <c r="F487" s="50"/>
    </row>
    <row r="488" spans="1:6" ht="45" customHeight="1">
      <c r="A488" s="141" t="s">
        <v>400</v>
      </c>
      <c r="B488" s="141" t="s">
        <v>68</v>
      </c>
      <c r="C488" s="71" t="s">
        <v>626</v>
      </c>
      <c r="D488" s="47">
        <v>300</v>
      </c>
      <c r="E488" s="50"/>
      <c r="F488" s="50"/>
    </row>
    <row r="489" spans="1:6" ht="66.75" customHeight="1">
      <c r="A489" s="141" t="s">
        <v>297</v>
      </c>
      <c r="B489" s="141"/>
      <c r="C489" s="71" t="s">
        <v>301</v>
      </c>
      <c r="D489" s="47">
        <f>D490</f>
        <v>1614.2</v>
      </c>
      <c r="E489" s="50"/>
      <c r="F489" s="50"/>
    </row>
    <row r="490" spans="1:6" ht="46.5" customHeight="1">
      <c r="A490" s="141" t="s">
        <v>297</v>
      </c>
      <c r="B490" s="141" t="s">
        <v>68</v>
      </c>
      <c r="C490" s="71" t="s">
        <v>626</v>
      </c>
      <c r="D490" s="47">
        <v>1614.2</v>
      </c>
      <c r="E490" s="50"/>
      <c r="F490" s="50"/>
    </row>
    <row r="491" spans="1:6" ht="72" customHeight="1">
      <c r="A491" s="141" t="s">
        <v>313</v>
      </c>
      <c r="B491" s="141"/>
      <c r="C491" s="71" t="s">
        <v>301</v>
      </c>
      <c r="D491" s="47">
        <f>D492</f>
        <v>180.2</v>
      </c>
      <c r="E491" s="50"/>
      <c r="F491" s="50"/>
    </row>
    <row r="492" spans="1:6" ht="46.5" customHeight="1">
      <c r="A492" s="141" t="s">
        <v>313</v>
      </c>
      <c r="B492" s="141" t="s">
        <v>68</v>
      </c>
      <c r="C492" s="71" t="s">
        <v>626</v>
      </c>
      <c r="D492" s="47">
        <v>180.2</v>
      </c>
      <c r="E492" s="50"/>
      <c r="F492" s="50"/>
    </row>
    <row r="493" spans="1:6" ht="110.25" customHeight="1">
      <c r="A493" s="141" t="s">
        <v>307</v>
      </c>
      <c r="B493" s="141"/>
      <c r="C493" s="327" t="s">
        <v>308</v>
      </c>
      <c r="D493" s="47">
        <f>D494</f>
        <v>1103.4000000000001</v>
      </c>
      <c r="E493" s="50"/>
      <c r="F493" s="50"/>
    </row>
    <row r="494" spans="1:6" ht="46.5" customHeight="1">
      <c r="A494" s="141" t="s">
        <v>307</v>
      </c>
      <c r="B494" s="141" t="s">
        <v>68</v>
      </c>
      <c r="C494" s="71" t="s">
        <v>626</v>
      </c>
      <c r="D494" s="47">
        <v>1103.4000000000001</v>
      </c>
      <c r="E494" s="50"/>
      <c r="F494" s="50"/>
    </row>
    <row r="495" spans="1:6" ht="110.25" customHeight="1">
      <c r="A495" s="141" t="s">
        <v>312</v>
      </c>
      <c r="B495" s="141"/>
      <c r="C495" s="327" t="s">
        <v>308</v>
      </c>
      <c r="D495" s="47">
        <f>D496</f>
        <v>275.8</v>
      </c>
      <c r="E495" s="50"/>
      <c r="F495" s="50"/>
    </row>
    <row r="496" spans="1:6" ht="46.5" customHeight="1">
      <c r="A496" s="141" t="s">
        <v>312</v>
      </c>
      <c r="B496" s="141" t="s">
        <v>68</v>
      </c>
      <c r="C496" s="71" t="s">
        <v>626</v>
      </c>
      <c r="D496" s="47">
        <v>275.8</v>
      </c>
      <c r="E496" s="50"/>
      <c r="F496" s="50"/>
    </row>
    <row r="497" spans="1:6" ht="81" customHeight="1">
      <c r="A497" s="141" t="s">
        <v>298</v>
      </c>
      <c r="B497" s="141"/>
      <c r="C497" s="71" t="s">
        <v>302</v>
      </c>
      <c r="D497" s="47">
        <f>D498</f>
        <v>1965</v>
      </c>
      <c r="E497" s="50"/>
      <c r="F497" s="50"/>
    </row>
    <row r="498" spans="1:6" ht="51" customHeight="1">
      <c r="A498" s="141" t="s">
        <v>298</v>
      </c>
      <c r="B498" s="141" t="s">
        <v>68</v>
      </c>
      <c r="C498" s="71" t="s">
        <v>626</v>
      </c>
      <c r="D498" s="47">
        <v>1965</v>
      </c>
      <c r="E498" s="50"/>
      <c r="F498" s="50"/>
    </row>
    <row r="499" spans="1:6" ht="76.5" customHeight="1">
      <c r="A499" s="141" t="s">
        <v>314</v>
      </c>
      <c r="B499" s="141"/>
      <c r="C499" s="71" t="s">
        <v>302</v>
      </c>
      <c r="D499" s="47">
        <f>D500</f>
        <v>218.3</v>
      </c>
      <c r="E499" s="50"/>
      <c r="F499" s="50"/>
    </row>
    <row r="500" spans="1:6" ht="51" customHeight="1">
      <c r="A500" s="141" t="s">
        <v>314</v>
      </c>
      <c r="B500" s="141" t="s">
        <v>68</v>
      </c>
      <c r="C500" s="71" t="s">
        <v>626</v>
      </c>
      <c r="D500" s="47">
        <v>218.3</v>
      </c>
      <c r="E500" s="50"/>
      <c r="F500" s="50"/>
    </row>
    <row r="501" spans="1:6" ht="62.25" customHeight="1">
      <c r="A501" s="141" t="s">
        <v>294</v>
      </c>
      <c r="B501" s="141"/>
      <c r="C501" s="71" t="s">
        <v>296</v>
      </c>
      <c r="D501" s="50">
        <f>D502</f>
        <v>2111</v>
      </c>
      <c r="E501" s="50">
        <f>E502</f>
        <v>0</v>
      </c>
      <c r="F501" s="50">
        <f>F502</f>
        <v>0</v>
      </c>
    </row>
    <row r="502" spans="1:6" ht="42.75" customHeight="1">
      <c r="A502" s="141" t="s">
        <v>294</v>
      </c>
      <c r="B502" s="141" t="s">
        <v>68</v>
      </c>
      <c r="C502" s="71" t="s">
        <v>626</v>
      </c>
      <c r="D502" s="50">
        <v>2111</v>
      </c>
      <c r="E502" s="50">
        <v>0</v>
      </c>
      <c r="F502" s="50">
        <v>0</v>
      </c>
    </row>
    <row r="503" spans="1:6" ht="91.5" customHeight="1">
      <c r="A503" s="141" t="s">
        <v>315</v>
      </c>
      <c r="B503" s="141"/>
      <c r="C503" s="71" t="s">
        <v>296</v>
      </c>
      <c r="D503" s="47">
        <f>D504</f>
        <v>234.6</v>
      </c>
      <c r="E503" s="52"/>
      <c r="F503" s="52"/>
    </row>
    <row r="504" spans="1:6" ht="42.75" customHeight="1">
      <c r="A504" s="141" t="s">
        <v>315</v>
      </c>
      <c r="B504" s="141" t="s">
        <v>68</v>
      </c>
      <c r="C504" s="71" t="s">
        <v>626</v>
      </c>
      <c r="D504" s="47">
        <v>234.6</v>
      </c>
      <c r="E504" s="52"/>
      <c r="F504" s="52"/>
    </row>
    <row r="505" spans="1:6" ht="60" customHeight="1">
      <c r="A505" s="322" t="s">
        <v>417</v>
      </c>
      <c r="B505" s="139"/>
      <c r="C505" s="8" t="s">
        <v>46</v>
      </c>
      <c r="D505" s="331">
        <f>D519+D521</f>
        <v>11223.6</v>
      </c>
      <c r="E505" s="331">
        <f>E506+E508+E510+E512+E514+E516+E520</f>
        <v>100</v>
      </c>
      <c r="F505" s="331">
        <f>F506+F508+F510+F512+F514+F516+F520</f>
        <v>100</v>
      </c>
    </row>
    <row r="506" spans="1:6" ht="63.75" hidden="1" customHeight="1">
      <c r="A506" s="106" t="s">
        <v>407</v>
      </c>
      <c r="B506" s="141"/>
      <c r="C506" s="115" t="s">
        <v>989</v>
      </c>
      <c r="D506" s="50"/>
      <c r="E506" s="50"/>
      <c r="F506" s="50"/>
    </row>
    <row r="507" spans="1:6" ht="36.75" hidden="1" customHeight="1">
      <c r="A507" s="106" t="s">
        <v>407</v>
      </c>
      <c r="B507" s="141" t="s">
        <v>68</v>
      </c>
      <c r="C507" s="167" t="s">
        <v>69</v>
      </c>
      <c r="D507" s="50"/>
      <c r="E507" s="50"/>
      <c r="F507" s="50"/>
    </row>
    <row r="508" spans="1:6" ht="62.25" hidden="1" customHeight="1">
      <c r="A508" s="106" t="s">
        <v>409</v>
      </c>
      <c r="B508" s="141"/>
      <c r="C508" s="145" t="s">
        <v>990</v>
      </c>
      <c r="D508" s="50"/>
      <c r="E508" s="50"/>
      <c r="F508" s="50"/>
    </row>
    <row r="509" spans="1:6" ht="30.75" hidden="1" customHeight="1">
      <c r="A509" s="106" t="s">
        <v>409</v>
      </c>
      <c r="B509" s="141" t="s">
        <v>68</v>
      </c>
      <c r="C509" s="167" t="s">
        <v>69</v>
      </c>
      <c r="D509" s="50"/>
      <c r="E509" s="50"/>
      <c r="F509" s="50"/>
    </row>
    <row r="510" spans="1:6" ht="59.25" hidden="1" customHeight="1">
      <c r="A510" s="106" t="s">
        <v>411</v>
      </c>
      <c r="B510" s="141"/>
      <c r="C510" s="145" t="s">
        <v>991</v>
      </c>
      <c r="D510" s="50"/>
      <c r="E510" s="50"/>
      <c r="F510" s="50"/>
    </row>
    <row r="511" spans="1:6" ht="39" hidden="1" customHeight="1">
      <c r="A511" s="106" t="s">
        <v>411</v>
      </c>
      <c r="B511" s="141" t="s">
        <v>68</v>
      </c>
      <c r="C511" s="167" t="s">
        <v>69</v>
      </c>
      <c r="D511" s="50"/>
      <c r="E511" s="50"/>
      <c r="F511" s="50"/>
    </row>
    <row r="512" spans="1:6" ht="65.25" hidden="1" customHeight="1">
      <c r="A512" s="106" t="s">
        <v>413</v>
      </c>
      <c r="B512" s="141"/>
      <c r="C512" s="115" t="s">
        <v>992</v>
      </c>
      <c r="D512" s="50"/>
      <c r="E512" s="50"/>
      <c r="F512" s="50"/>
    </row>
    <row r="513" spans="1:6" ht="36.75" hidden="1" customHeight="1">
      <c r="A513" s="106" t="s">
        <v>413</v>
      </c>
      <c r="B513" s="141" t="s">
        <v>68</v>
      </c>
      <c r="C513" s="167" t="s">
        <v>69</v>
      </c>
      <c r="D513" s="50"/>
      <c r="E513" s="50"/>
      <c r="F513" s="50"/>
    </row>
    <row r="514" spans="1:6" ht="62.25" hidden="1" customHeight="1">
      <c r="A514" s="106" t="s">
        <v>415</v>
      </c>
      <c r="B514" s="141"/>
      <c r="C514" s="145" t="s">
        <v>993</v>
      </c>
      <c r="D514" s="50"/>
      <c r="E514" s="50"/>
      <c r="F514" s="50"/>
    </row>
    <row r="515" spans="1:6" ht="40.5" hidden="1" customHeight="1">
      <c r="A515" s="106" t="s">
        <v>415</v>
      </c>
      <c r="B515" s="141" t="s">
        <v>68</v>
      </c>
      <c r="C515" s="167" t="s">
        <v>69</v>
      </c>
      <c r="D515" s="50"/>
      <c r="E515" s="50"/>
      <c r="F515" s="50"/>
    </row>
    <row r="516" spans="1:6" ht="60" hidden="1" customHeight="1">
      <c r="A516" s="106" t="s">
        <v>416</v>
      </c>
      <c r="B516" s="141"/>
      <c r="C516" s="145" t="s">
        <v>994</v>
      </c>
      <c r="D516" s="50"/>
      <c r="E516" s="50"/>
      <c r="F516" s="50"/>
    </row>
    <row r="517" spans="1:6" ht="40.5" hidden="1" customHeight="1">
      <c r="A517" s="106" t="s">
        <v>416</v>
      </c>
      <c r="B517" s="146" t="s">
        <v>68</v>
      </c>
      <c r="C517" s="159" t="s">
        <v>69</v>
      </c>
      <c r="D517" s="50"/>
      <c r="E517" s="50"/>
      <c r="F517" s="50"/>
    </row>
    <row r="518" spans="1:6" ht="40.5" customHeight="1">
      <c r="A518" s="106" t="s">
        <v>418</v>
      </c>
      <c r="B518" s="141"/>
      <c r="C518" s="71" t="s">
        <v>351</v>
      </c>
      <c r="D518" s="47">
        <f>D519</f>
        <v>10131.1</v>
      </c>
      <c r="E518" s="47">
        <f>E519</f>
        <v>0</v>
      </c>
      <c r="F518" s="47">
        <f>F519</f>
        <v>0</v>
      </c>
    </row>
    <row r="519" spans="1:6" ht="53.25" customHeight="1">
      <c r="A519" s="106" t="s">
        <v>418</v>
      </c>
      <c r="B519" s="141" t="s">
        <v>68</v>
      </c>
      <c r="C519" s="71" t="s">
        <v>69</v>
      </c>
      <c r="D519" s="47">
        <f>10131.1</f>
        <v>10131.1</v>
      </c>
      <c r="E519" s="47"/>
      <c r="F519" s="47"/>
    </row>
    <row r="520" spans="1:6" ht="33" customHeight="1">
      <c r="A520" s="106" t="s">
        <v>418</v>
      </c>
      <c r="B520" s="139"/>
      <c r="C520" s="361" t="s">
        <v>995</v>
      </c>
      <c r="D520" s="50">
        <f>D521</f>
        <v>1092.5</v>
      </c>
      <c r="E520" s="50">
        <f>E521</f>
        <v>100</v>
      </c>
      <c r="F520" s="50">
        <f>F521</f>
        <v>100</v>
      </c>
    </row>
    <row r="521" spans="1:6" ht="46.5" customHeight="1">
      <c r="A521" s="106" t="s">
        <v>418</v>
      </c>
      <c r="B521" s="141" t="s">
        <v>68</v>
      </c>
      <c r="C521" s="167" t="s">
        <v>69</v>
      </c>
      <c r="D521" s="50">
        <v>1092.5</v>
      </c>
      <c r="E521" s="50">
        <v>100</v>
      </c>
      <c r="F521" s="50">
        <v>100</v>
      </c>
    </row>
    <row r="522" spans="1:6" ht="39.75" hidden="1" customHeight="1">
      <c r="A522" s="106" t="s">
        <v>419</v>
      </c>
      <c r="B522" s="141"/>
      <c r="C522" s="71" t="s">
        <v>159</v>
      </c>
      <c r="D522" s="50"/>
      <c r="E522" s="50"/>
      <c r="F522" s="50"/>
    </row>
    <row r="523" spans="1:6" ht="46.5" hidden="1" customHeight="1">
      <c r="A523" s="106" t="s">
        <v>419</v>
      </c>
      <c r="B523" s="141" t="s">
        <v>68</v>
      </c>
      <c r="C523" s="167" t="s">
        <v>69</v>
      </c>
      <c r="D523" s="50"/>
      <c r="E523" s="50"/>
      <c r="F523" s="50"/>
    </row>
    <row r="524" spans="1:6" ht="67.5" hidden="1" customHeight="1">
      <c r="A524" s="106" t="s">
        <v>420</v>
      </c>
      <c r="B524" s="141"/>
      <c r="C524" s="71" t="s">
        <v>477</v>
      </c>
      <c r="D524" s="50"/>
      <c r="E524" s="50"/>
      <c r="F524" s="50"/>
    </row>
    <row r="525" spans="1:6" ht="50.25" hidden="1" customHeight="1">
      <c r="A525" s="106" t="s">
        <v>420</v>
      </c>
      <c r="B525" s="141" t="s">
        <v>68</v>
      </c>
      <c r="C525" s="167" t="s">
        <v>69</v>
      </c>
      <c r="D525" s="50"/>
      <c r="E525" s="50"/>
      <c r="F525" s="50"/>
    </row>
    <row r="526" spans="1:6" ht="52.5" customHeight="1">
      <c r="A526" s="100" t="s">
        <v>421</v>
      </c>
      <c r="B526" s="141"/>
      <c r="C526" s="182" t="s">
        <v>241</v>
      </c>
      <c r="D526" s="51">
        <f>D527+D532+D586</f>
        <v>109621.20000000001</v>
      </c>
      <c r="E526" s="51">
        <f>E527+E532+E586</f>
        <v>8431.7000000000007</v>
      </c>
      <c r="F526" s="51">
        <f>F527+F532+F586</f>
        <v>5569</v>
      </c>
    </row>
    <row r="527" spans="1:6" ht="37.5" customHeight="1">
      <c r="A527" s="100" t="s">
        <v>714</v>
      </c>
      <c r="B527" s="132"/>
      <c r="C527" s="332" t="s">
        <v>47</v>
      </c>
      <c r="D527" s="51">
        <f t="shared" ref="D527:F528" si="15">D528</f>
        <v>3633.9</v>
      </c>
      <c r="E527" s="51">
        <f t="shared" si="15"/>
        <v>3412.7</v>
      </c>
      <c r="F527" s="51">
        <f t="shared" si="15"/>
        <v>1000</v>
      </c>
    </row>
    <row r="528" spans="1:6" ht="22.5" customHeight="1">
      <c r="A528" s="141" t="s">
        <v>715</v>
      </c>
      <c r="B528" s="141"/>
      <c r="C528" s="184" t="s">
        <v>195</v>
      </c>
      <c r="D528" s="50">
        <f t="shared" si="15"/>
        <v>3633.9</v>
      </c>
      <c r="E528" s="50">
        <f t="shared" si="15"/>
        <v>3412.7</v>
      </c>
      <c r="F528" s="50">
        <f t="shared" si="15"/>
        <v>1000</v>
      </c>
    </row>
    <row r="529" spans="1:6" ht="42.75" customHeight="1">
      <c r="A529" s="141" t="s">
        <v>715</v>
      </c>
      <c r="B529" s="141" t="s">
        <v>68</v>
      </c>
      <c r="C529" s="167" t="s">
        <v>69</v>
      </c>
      <c r="D529" s="50">
        <v>3633.9</v>
      </c>
      <c r="E529" s="50">
        <v>3412.7</v>
      </c>
      <c r="F529" s="50">
        <v>1000</v>
      </c>
    </row>
    <row r="530" spans="1:6" ht="38.25" hidden="1" customHeight="1">
      <c r="A530" s="106" t="s">
        <v>716</v>
      </c>
      <c r="B530" s="141"/>
      <c r="C530" s="71" t="s">
        <v>48</v>
      </c>
      <c r="D530" s="50">
        <v>0</v>
      </c>
      <c r="E530" s="50">
        <v>0</v>
      </c>
      <c r="F530" s="50">
        <f>F532+F538+F540+F542+F546+F548+F550+F557+F559+F561+F563+F565+F567+F569+F571+F573+F575</f>
        <v>0</v>
      </c>
    </row>
    <row r="531" spans="1:6" ht="29.25" hidden="1" customHeight="1">
      <c r="A531" s="106" t="s">
        <v>717</v>
      </c>
      <c r="B531" s="141"/>
      <c r="C531" s="71" t="s">
        <v>896</v>
      </c>
      <c r="D531" s="50">
        <v>0</v>
      </c>
      <c r="E531" s="50">
        <v>0</v>
      </c>
      <c r="F531" s="50">
        <f>F532</f>
        <v>0</v>
      </c>
    </row>
    <row r="532" spans="1:6" ht="36" customHeight="1">
      <c r="A532" s="100" t="s">
        <v>716</v>
      </c>
      <c r="B532" s="132" t="s">
        <v>68</v>
      </c>
      <c r="C532" s="102" t="s">
        <v>48</v>
      </c>
      <c r="D532" s="51">
        <f>D536+D538+D540+D542+D544+D546+D548+D550+D557+D559+D561+D563+D565+D567+D569+D571+D573+D575+D577+D581+D578+D583+D585</f>
        <v>67756.100000000006</v>
      </c>
      <c r="E532" s="51">
        <f>E536+E538+E540+E542+E544+E546+E548+E550+E557+E559+E561+E563+E565+E567+E569+E571+E573+E575+E577+E581+E578+E583+E585</f>
        <v>450</v>
      </c>
      <c r="F532" s="51">
        <f>F536+F538+F540+F542+F544+F546+F548+F550+F557+F559+F561+F563+F565+F567+F569+F571+F573+F575+F577+F581+F578+F583+F585</f>
        <v>0</v>
      </c>
    </row>
    <row r="533" spans="1:6" ht="45" hidden="1" customHeight="1">
      <c r="A533" s="106" t="s">
        <v>718</v>
      </c>
      <c r="B533" s="141"/>
      <c r="C533" s="71" t="s">
        <v>265</v>
      </c>
      <c r="D533" s="50">
        <f>D534</f>
        <v>0</v>
      </c>
      <c r="E533" s="50">
        <f>E534</f>
        <v>0</v>
      </c>
      <c r="F533" s="50">
        <f>F534</f>
        <v>0</v>
      </c>
    </row>
    <row r="534" spans="1:6" ht="49.5" hidden="1" customHeight="1">
      <c r="A534" s="106" t="s">
        <v>718</v>
      </c>
      <c r="B534" s="141" t="s">
        <v>648</v>
      </c>
      <c r="C534" s="71" t="s">
        <v>266</v>
      </c>
      <c r="D534" s="50">
        <v>0</v>
      </c>
      <c r="E534" s="50">
        <v>0</v>
      </c>
      <c r="F534" s="50">
        <v>0</v>
      </c>
    </row>
    <row r="535" spans="1:6" ht="36.75" hidden="1" customHeight="1">
      <c r="A535" s="106" t="s">
        <v>719</v>
      </c>
      <c r="B535" s="141"/>
      <c r="C535" s="71" t="s">
        <v>558</v>
      </c>
      <c r="D535" s="50"/>
      <c r="E535" s="50"/>
      <c r="F535" s="50"/>
    </row>
    <row r="536" spans="1:6" ht="49.5" hidden="1" customHeight="1">
      <c r="A536" s="106" t="s">
        <v>719</v>
      </c>
      <c r="B536" s="141" t="s">
        <v>68</v>
      </c>
      <c r="C536" s="167" t="s">
        <v>69</v>
      </c>
      <c r="D536" s="50"/>
      <c r="E536" s="50"/>
      <c r="F536" s="50"/>
    </row>
    <row r="537" spans="1:6" ht="25.5" customHeight="1">
      <c r="A537" s="106" t="s">
        <v>720</v>
      </c>
      <c r="B537" s="141"/>
      <c r="C537" s="71" t="s">
        <v>559</v>
      </c>
      <c r="D537" s="50">
        <f>D538</f>
        <v>200</v>
      </c>
      <c r="E537" s="50">
        <f>E538</f>
        <v>200</v>
      </c>
      <c r="F537" s="50">
        <f>F538</f>
        <v>0</v>
      </c>
    </row>
    <row r="538" spans="1:6" ht="49.5" customHeight="1">
      <c r="A538" s="106" t="s">
        <v>720</v>
      </c>
      <c r="B538" s="141" t="s">
        <v>68</v>
      </c>
      <c r="C538" s="167" t="s">
        <v>69</v>
      </c>
      <c r="D538" s="50">
        <v>200</v>
      </c>
      <c r="E538" s="50">
        <v>200</v>
      </c>
      <c r="F538" s="50"/>
    </row>
    <row r="539" spans="1:6" ht="60" hidden="1" customHeight="1">
      <c r="A539" s="106" t="s">
        <v>721</v>
      </c>
      <c r="B539" s="141"/>
      <c r="C539" s="71" t="s">
        <v>0</v>
      </c>
      <c r="D539" s="50">
        <f>D540</f>
        <v>0</v>
      </c>
      <c r="E539" s="50"/>
      <c r="F539" s="50"/>
    </row>
    <row r="540" spans="1:6" ht="49.5" hidden="1" customHeight="1">
      <c r="A540" s="106" t="s">
        <v>721</v>
      </c>
      <c r="B540" s="141" t="s">
        <v>68</v>
      </c>
      <c r="C540" s="167" t="s">
        <v>69</v>
      </c>
      <c r="D540" s="50">
        <v>0</v>
      </c>
      <c r="E540" s="50"/>
      <c r="F540" s="50"/>
    </row>
    <row r="541" spans="1:6" ht="27.75" customHeight="1">
      <c r="A541" s="106" t="s">
        <v>722</v>
      </c>
      <c r="B541" s="141"/>
      <c r="C541" s="71" t="s">
        <v>1</v>
      </c>
      <c r="D541" s="50">
        <f>D542</f>
        <v>100</v>
      </c>
      <c r="E541" s="50"/>
      <c r="F541" s="50"/>
    </row>
    <row r="542" spans="1:6" ht="49.5" customHeight="1">
      <c r="A542" s="106" t="s">
        <v>722</v>
      </c>
      <c r="B542" s="141" t="s">
        <v>68</v>
      </c>
      <c r="C542" s="167" t="s">
        <v>69</v>
      </c>
      <c r="D542" s="50">
        <v>100</v>
      </c>
      <c r="E542" s="50"/>
      <c r="F542" s="50"/>
    </row>
    <row r="543" spans="1:6" ht="32.25" hidden="1" customHeight="1">
      <c r="A543" s="106" t="s">
        <v>723</v>
      </c>
      <c r="B543" s="141"/>
      <c r="C543" s="71" t="s">
        <v>2</v>
      </c>
      <c r="D543" s="50">
        <f>D544</f>
        <v>0</v>
      </c>
      <c r="E543" s="50"/>
      <c r="F543" s="50"/>
    </row>
    <row r="544" spans="1:6" ht="49.5" hidden="1" customHeight="1">
      <c r="A544" s="106" t="s">
        <v>723</v>
      </c>
      <c r="B544" s="141" t="s">
        <v>68</v>
      </c>
      <c r="C544" s="167" t="s">
        <v>69</v>
      </c>
      <c r="D544" s="50">
        <v>0</v>
      </c>
      <c r="E544" s="50"/>
      <c r="F544" s="50"/>
    </row>
    <row r="545" spans="1:6" ht="25.5" customHeight="1">
      <c r="A545" s="106" t="s">
        <v>724</v>
      </c>
      <c r="B545" s="141"/>
      <c r="C545" s="71" t="s">
        <v>23</v>
      </c>
      <c r="D545" s="50">
        <f>D546</f>
        <v>100</v>
      </c>
      <c r="E545" s="50"/>
      <c r="F545" s="50"/>
    </row>
    <row r="546" spans="1:6" ht="49.5" customHeight="1">
      <c r="A546" s="106" t="s">
        <v>724</v>
      </c>
      <c r="B546" s="141" t="s">
        <v>68</v>
      </c>
      <c r="C546" s="167" t="s">
        <v>69</v>
      </c>
      <c r="D546" s="50">
        <v>100</v>
      </c>
      <c r="E546" s="50"/>
      <c r="F546" s="50"/>
    </row>
    <row r="547" spans="1:6" ht="49.5" customHeight="1">
      <c r="A547" s="106" t="s">
        <v>725</v>
      </c>
      <c r="B547" s="141"/>
      <c r="C547" s="71" t="s">
        <v>560</v>
      </c>
      <c r="D547" s="50">
        <f>D548</f>
        <v>4500</v>
      </c>
      <c r="E547" s="50"/>
      <c r="F547" s="50"/>
    </row>
    <row r="548" spans="1:6" ht="49.5" customHeight="1">
      <c r="A548" s="106" t="s">
        <v>725</v>
      </c>
      <c r="B548" s="141" t="s">
        <v>68</v>
      </c>
      <c r="C548" s="167" t="s">
        <v>69</v>
      </c>
      <c r="D548" s="50">
        <v>4500</v>
      </c>
      <c r="E548" s="50"/>
      <c r="F548" s="50"/>
    </row>
    <row r="549" spans="1:6" ht="61.5" customHeight="1">
      <c r="A549" s="106" t="s">
        <v>726</v>
      </c>
      <c r="B549" s="141"/>
      <c r="C549" s="71" t="s">
        <v>24</v>
      </c>
      <c r="D549" s="50">
        <f>D550</f>
        <v>1400</v>
      </c>
      <c r="E549" s="50"/>
      <c r="F549" s="50"/>
    </row>
    <row r="550" spans="1:6" ht="49.5" customHeight="1">
      <c r="A550" s="106" t="s">
        <v>726</v>
      </c>
      <c r="B550" s="141" t="s">
        <v>68</v>
      </c>
      <c r="C550" s="167" t="s">
        <v>69</v>
      </c>
      <c r="D550" s="50">
        <v>1400</v>
      </c>
      <c r="E550" s="50"/>
      <c r="F550" s="50"/>
    </row>
    <row r="551" spans="1:6" ht="27.75" hidden="1" customHeight="1">
      <c r="A551" s="106" t="s">
        <v>715</v>
      </c>
      <c r="B551" s="141"/>
      <c r="C551" s="125" t="s">
        <v>1039</v>
      </c>
      <c r="D551" s="50">
        <f>D552</f>
        <v>0</v>
      </c>
      <c r="E551" s="50">
        <f>E552+E553</f>
        <v>0</v>
      </c>
      <c r="F551" s="50">
        <f>F552+F553</f>
        <v>0</v>
      </c>
    </row>
    <row r="552" spans="1:6" ht="48" hidden="1" customHeight="1">
      <c r="A552" s="106" t="s">
        <v>715</v>
      </c>
      <c r="B552" s="183" t="s">
        <v>623</v>
      </c>
      <c r="C552" s="71" t="s">
        <v>626</v>
      </c>
      <c r="D552" s="50">
        <v>0</v>
      </c>
      <c r="E552" s="56">
        <v>0</v>
      </c>
      <c r="F552" s="56">
        <v>0</v>
      </c>
    </row>
    <row r="553" spans="1:6" ht="51.75" hidden="1" customHeight="1">
      <c r="A553" s="106" t="s">
        <v>715</v>
      </c>
      <c r="B553" s="183" t="s">
        <v>345</v>
      </c>
      <c r="C553" s="71" t="s">
        <v>895</v>
      </c>
      <c r="D553" s="50">
        <f>D554</f>
        <v>0</v>
      </c>
      <c r="E553" s="56"/>
      <c r="F553" s="56"/>
    </row>
    <row r="554" spans="1:6" ht="94.5" hidden="1" customHeight="1">
      <c r="A554" s="106" t="s">
        <v>727</v>
      </c>
      <c r="B554" s="183"/>
      <c r="C554" s="71" t="s">
        <v>854</v>
      </c>
      <c r="D554" s="50">
        <v>0</v>
      </c>
      <c r="E554" s="56"/>
      <c r="F554" s="56"/>
    </row>
    <row r="555" spans="1:6" ht="76.5" hidden="1" customHeight="1">
      <c r="A555" s="106" t="s">
        <v>727</v>
      </c>
      <c r="B555" s="183" t="s">
        <v>648</v>
      </c>
      <c r="C555" s="71" t="s">
        <v>855</v>
      </c>
      <c r="D555" s="50">
        <f>D556</f>
        <v>10972.1</v>
      </c>
      <c r="E555" s="56"/>
      <c r="F555" s="56"/>
    </row>
    <row r="556" spans="1:6" ht="53.25" customHeight="1">
      <c r="A556" s="106" t="s">
        <v>695</v>
      </c>
      <c r="B556" s="183"/>
      <c r="C556" s="71" t="s">
        <v>696</v>
      </c>
      <c r="D556" s="50">
        <f>D557</f>
        <v>10972.1</v>
      </c>
      <c r="E556" s="56"/>
      <c r="F556" s="56"/>
    </row>
    <row r="557" spans="1:6" ht="53.25" customHeight="1">
      <c r="A557" s="106" t="s">
        <v>695</v>
      </c>
      <c r="B557" s="141" t="s">
        <v>68</v>
      </c>
      <c r="C557" s="167" t="s">
        <v>69</v>
      </c>
      <c r="D557" s="50">
        <f>13283.5-2311.4</f>
        <v>10972.1</v>
      </c>
      <c r="E557" s="56"/>
      <c r="F557" s="56"/>
    </row>
    <row r="558" spans="1:6" ht="32.25" customHeight="1">
      <c r="A558" s="106" t="s">
        <v>697</v>
      </c>
      <c r="B558" s="183"/>
      <c r="C558" s="71" t="s">
        <v>561</v>
      </c>
      <c r="D558" s="50">
        <f>D559</f>
        <v>1800</v>
      </c>
      <c r="E558" s="56"/>
      <c r="F558" s="56"/>
    </row>
    <row r="559" spans="1:6" ht="53.25" customHeight="1">
      <c r="A559" s="106" t="s">
        <v>697</v>
      </c>
      <c r="B559" s="141" t="s">
        <v>68</v>
      </c>
      <c r="C559" s="167" t="s">
        <v>69</v>
      </c>
      <c r="D559" s="50">
        <v>1800</v>
      </c>
      <c r="E559" s="56"/>
      <c r="F559" s="56"/>
    </row>
    <row r="560" spans="1:6" ht="40.5" customHeight="1">
      <c r="A560" s="106" t="s">
        <v>699</v>
      </c>
      <c r="B560" s="183"/>
      <c r="C560" s="71" t="s">
        <v>698</v>
      </c>
      <c r="D560" s="50">
        <f>D561</f>
        <v>3290.5</v>
      </c>
      <c r="E560" s="56"/>
      <c r="F560" s="56"/>
    </row>
    <row r="561" spans="1:6" ht="51" customHeight="1">
      <c r="A561" s="106" t="s">
        <v>699</v>
      </c>
      <c r="B561" s="141" t="s">
        <v>68</v>
      </c>
      <c r="C561" s="167" t="s">
        <v>69</v>
      </c>
      <c r="D561" s="50">
        <f>5600-2309.5</f>
        <v>3290.5</v>
      </c>
      <c r="E561" s="56"/>
      <c r="F561" s="56"/>
    </row>
    <row r="562" spans="1:6" ht="36" customHeight="1">
      <c r="A562" s="106" t="s">
        <v>700</v>
      </c>
      <c r="B562" s="183"/>
      <c r="C562" s="71" t="s">
        <v>562</v>
      </c>
      <c r="D562" s="50">
        <f>D563</f>
        <v>500</v>
      </c>
      <c r="E562" s="56"/>
      <c r="F562" s="56"/>
    </row>
    <row r="563" spans="1:6" ht="51" customHeight="1">
      <c r="A563" s="106" t="s">
        <v>700</v>
      </c>
      <c r="B563" s="141" t="s">
        <v>68</v>
      </c>
      <c r="C563" s="167" t="s">
        <v>69</v>
      </c>
      <c r="D563" s="50">
        <v>500</v>
      </c>
      <c r="E563" s="56"/>
      <c r="F563" s="56"/>
    </row>
    <row r="564" spans="1:6" ht="50.25" customHeight="1">
      <c r="A564" s="106" t="s">
        <v>701</v>
      </c>
      <c r="B564" s="183"/>
      <c r="C564" s="71" t="s">
        <v>702</v>
      </c>
      <c r="D564" s="50">
        <f>D565</f>
        <v>1600</v>
      </c>
      <c r="E564" s="56"/>
      <c r="F564" s="56"/>
    </row>
    <row r="565" spans="1:6" ht="47.25" customHeight="1">
      <c r="A565" s="235" t="s">
        <v>701</v>
      </c>
      <c r="B565" s="146" t="s">
        <v>68</v>
      </c>
      <c r="C565" s="159" t="s">
        <v>69</v>
      </c>
      <c r="D565" s="50">
        <v>1600</v>
      </c>
      <c r="E565" s="56"/>
      <c r="F565" s="56"/>
    </row>
    <row r="566" spans="1:6" ht="32.25" customHeight="1">
      <c r="A566" s="141" t="s">
        <v>175</v>
      </c>
      <c r="B566" s="141"/>
      <c r="C566" s="161" t="s">
        <v>180</v>
      </c>
      <c r="D566" s="50">
        <f>D567</f>
        <v>1976.9</v>
      </c>
      <c r="E566" s="50">
        <f>E567</f>
        <v>0</v>
      </c>
      <c r="F566" s="50">
        <f>F567</f>
        <v>0</v>
      </c>
    </row>
    <row r="567" spans="1:6" ht="47.25" customHeight="1">
      <c r="A567" s="141" t="s">
        <v>175</v>
      </c>
      <c r="B567" s="146" t="s">
        <v>68</v>
      </c>
      <c r="C567" s="159" t="s">
        <v>69</v>
      </c>
      <c r="D567" s="50">
        <v>1976.9</v>
      </c>
      <c r="E567" s="56"/>
      <c r="F567" s="56"/>
    </row>
    <row r="568" spans="1:6" ht="32.25" customHeight="1">
      <c r="A568" s="141" t="s">
        <v>176</v>
      </c>
      <c r="B568" s="141"/>
      <c r="C568" s="161" t="s">
        <v>179</v>
      </c>
      <c r="D568" s="50">
        <f>D569</f>
        <v>1338.1</v>
      </c>
      <c r="E568" s="50">
        <f>E569</f>
        <v>0</v>
      </c>
      <c r="F568" s="50">
        <f>F569</f>
        <v>0</v>
      </c>
    </row>
    <row r="569" spans="1:6" ht="47.25" customHeight="1">
      <c r="A569" s="141" t="s">
        <v>176</v>
      </c>
      <c r="B569" s="146" t="s">
        <v>68</v>
      </c>
      <c r="C569" s="161" t="s">
        <v>69</v>
      </c>
      <c r="D569" s="50">
        <v>1338.1</v>
      </c>
      <c r="E569" s="56"/>
      <c r="F569" s="56"/>
    </row>
    <row r="570" spans="1:6" ht="84" customHeight="1">
      <c r="A570" s="141" t="s">
        <v>177</v>
      </c>
      <c r="B570" s="141"/>
      <c r="C570" s="204" t="s">
        <v>273</v>
      </c>
      <c r="D570" s="50">
        <f>D571</f>
        <v>600</v>
      </c>
      <c r="E570" s="50">
        <f>E571</f>
        <v>0</v>
      </c>
      <c r="F570" s="50">
        <f>F571</f>
        <v>0</v>
      </c>
    </row>
    <row r="571" spans="1:6" ht="47.25" customHeight="1">
      <c r="A571" s="141" t="s">
        <v>177</v>
      </c>
      <c r="B571" s="146" t="s">
        <v>68</v>
      </c>
      <c r="C571" s="159" t="s">
        <v>69</v>
      </c>
      <c r="D571" s="50">
        <v>600</v>
      </c>
      <c r="E571" s="56"/>
      <c r="F571" s="56"/>
    </row>
    <row r="572" spans="1:6" ht="32.25" customHeight="1">
      <c r="A572" s="141" t="s">
        <v>178</v>
      </c>
      <c r="B572" s="141"/>
      <c r="C572" s="161" t="s">
        <v>181</v>
      </c>
      <c r="D572" s="50">
        <f>D573</f>
        <v>600</v>
      </c>
      <c r="E572" s="50">
        <f>E573</f>
        <v>0</v>
      </c>
      <c r="F572" s="50">
        <f>F573</f>
        <v>0</v>
      </c>
    </row>
    <row r="573" spans="1:6" ht="47.25" customHeight="1">
      <c r="A573" s="141" t="s">
        <v>178</v>
      </c>
      <c r="B573" s="146" t="s">
        <v>68</v>
      </c>
      <c r="C573" s="161" t="s">
        <v>69</v>
      </c>
      <c r="D573" s="50">
        <v>600</v>
      </c>
      <c r="E573" s="56"/>
      <c r="F573" s="56"/>
    </row>
    <row r="574" spans="1:6" ht="31.5" customHeight="1">
      <c r="A574" s="106" t="s">
        <v>185</v>
      </c>
      <c r="B574" s="146"/>
      <c r="C574" s="71" t="s">
        <v>186</v>
      </c>
      <c r="D574" s="50">
        <f>D575</f>
        <v>250</v>
      </c>
      <c r="E574" s="56">
        <f>E575</f>
        <v>250</v>
      </c>
      <c r="F574" s="56"/>
    </row>
    <row r="575" spans="1:6" ht="47.25" customHeight="1">
      <c r="A575" s="235" t="s">
        <v>185</v>
      </c>
      <c r="B575" s="146" t="s">
        <v>68</v>
      </c>
      <c r="C575" s="278" t="s">
        <v>69</v>
      </c>
      <c r="D575" s="65">
        <v>250</v>
      </c>
      <c r="E575" s="56">
        <v>250</v>
      </c>
      <c r="F575" s="56"/>
    </row>
    <row r="576" spans="1:6" ht="31.5" customHeight="1">
      <c r="A576" s="141" t="s">
        <v>287</v>
      </c>
      <c r="B576" s="141"/>
      <c r="C576" s="204" t="s">
        <v>288</v>
      </c>
      <c r="D576" s="50">
        <f>D577</f>
        <v>7500</v>
      </c>
      <c r="E576" s="56"/>
      <c r="F576" s="56"/>
    </row>
    <row r="577" spans="1:6" ht="47.25" customHeight="1">
      <c r="A577" s="141" t="s">
        <v>287</v>
      </c>
      <c r="B577" s="141" t="s">
        <v>68</v>
      </c>
      <c r="C577" s="71" t="s">
        <v>626</v>
      </c>
      <c r="D577" s="50">
        <v>7500</v>
      </c>
      <c r="E577" s="56"/>
      <c r="F577" s="56"/>
    </row>
    <row r="578" spans="1:6" ht="82.5" hidden="1" customHeight="1">
      <c r="A578" s="141" t="s">
        <v>317</v>
      </c>
      <c r="B578" s="141"/>
      <c r="C578" s="71" t="s">
        <v>316</v>
      </c>
      <c r="D578" s="50">
        <f>D579</f>
        <v>0</v>
      </c>
      <c r="E578" s="56"/>
      <c r="F578" s="56"/>
    </row>
    <row r="579" spans="1:6" ht="47.25" hidden="1" customHeight="1">
      <c r="A579" s="141" t="s">
        <v>317</v>
      </c>
      <c r="B579" s="141" t="s">
        <v>68</v>
      </c>
      <c r="C579" s="71" t="s">
        <v>626</v>
      </c>
      <c r="D579" s="50">
        <v>0</v>
      </c>
      <c r="E579" s="56"/>
      <c r="F579" s="56"/>
    </row>
    <row r="580" spans="1:6" ht="80.25" customHeight="1">
      <c r="A580" s="141" t="s">
        <v>727</v>
      </c>
      <c r="B580" s="141"/>
      <c r="C580" s="71" t="s">
        <v>854</v>
      </c>
      <c r="D580" s="50">
        <f>D581</f>
        <v>7924</v>
      </c>
      <c r="E580" s="50">
        <f>E581</f>
        <v>0</v>
      </c>
      <c r="F580" s="50">
        <f>F581</f>
        <v>0</v>
      </c>
    </row>
    <row r="581" spans="1:6" ht="30.75" customHeight="1">
      <c r="A581" s="141" t="s">
        <v>727</v>
      </c>
      <c r="B581" s="141" t="s">
        <v>74</v>
      </c>
      <c r="C581" s="71" t="s">
        <v>75</v>
      </c>
      <c r="D581" s="50">
        <f>5782+2142</f>
        <v>7924</v>
      </c>
      <c r="E581" s="56">
        <v>0</v>
      </c>
      <c r="F581" s="56">
        <v>0</v>
      </c>
    </row>
    <row r="582" spans="1:6" ht="63" customHeight="1">
      <c r="A582" s="106" t="s">
        <v>442</v>
      </c>
      <c r="B582" s="141"/>
      <c r="C582" s="366" t="s">
        <v>443</v>
      </c>
      <c r="D582" s="50">
        <f>D583</f>
        <v>4620.8999999999996</v>
      </c>
      <c r="E582" s="56"/>
      <c r="F582" s="56"/>
    </row>
    <row r="583" spans="1:6" ht="47.25" customHeight="1">
      <c r="A583" s="106" t="s">
        <v>442</v>
      </c>
      <c r="B583" s="141" t="s">
        <v>68</v>
      </c>
      <c r="C583" s="71" t="s">
        <v>626</v>
      </c>
      <c r="D583" s="50">
        <v>4620.8999999999996</v>
      </c>
      <c r="E583" s="56"/>
      <c r="F583" s="56"/>
    </row>
    <row r="584" spans="1:6" ht="47.25" customHeight="1">
      <c r="A584" s="106" t="s">
        <v>442</v>
      </c>
      <c r="B584" s="141"/>
      <c r="C584" s="366" t="s">
        <v>443</v>
      </c>
      <c r="D584" s="50">
        <f>D585</f>
        <v>18483.599999999999</v>
      </c>
      <c r="E584" s="56"/>
      <c r="F584" s="56"/>
    </row>
    <row r="585" spans="1:6" ht="47.25" customHeight="1">
      <c r="A585" s="106" t="s">
        <v>442</v>
      </c>
      <c r="B585" s="141" t="s">
        <v>68</v>
      </c>
      <c r="C585" s="71" t="s">
        <v>626</v>
      </c>
      <c r="D585" s="50">
        <v>18483.599999999999</v>
      </c>
      <c r="E585" s="56"/>
      <c r="F585" s="56"/>
    </row>
    <row r="586" spans="1:6" ht="42" customHeight="1">
      <c r="A586" s="100" t="s">
        <v>728</v>
      </c>
      <c r="B586" s="330"/>
      <c r="C586" s="102" t="s">
        <v>49</v>
      </c>
      <c r="D586" s="51">
        <f>D590+D592+D594+D596+D598+D600+D602+D604+D606+D608</f>
        <v>38231.200000000004</v>
      </c>
      <c r="E586" s="51">
        <f>E590+E592+E594+E596+E598+E600+E602+E604+E606</f>
        <v>4569</v>
      </c>
      <c r="F586" s="51">
        <f>F590+F592+F594+F596+F598+F600+F602+F604+F606</f>
        <v>4569</v>
      </c>
    </row>
    <row r="587" spans="1:6" ht="30.75" hidden="1" customHeight="1">
      <c r="A587" s="141" t="s">
        <v>729</v>
      </c>
      <c r="B587" s="141"/>
      <c r="C587" s="184" t="s">
        <v>970</v>
      </c>
      <c r="D587" s="50">
        <f>D588</f>
        <v>0</v>
      </c>
      <c r="E587" s="47">
        <f>E588</f>
        <v>0</v>
      </c>
      <c r="F587" s="47">
        <f>F588</f>
        <v>0</v>
      </c>
    </row>
    <row r="588" spans="1:6" ht="51.75" hidden="1" customHeight="1">
      <c r="A588" s="141" t="s">
        <v>729</v>
      </c>
      <c r="B588" s="141"/>
      <c r="C588" s="71" t="s">
        <v>626</v>
      </c>
      <c r="D588" s="50">
        <v>0</v>
      </c>
      <c r="E588" s="47">
        <v>0</v>
      </c>
      <c r="F588" s="47">
        <v>0</v>
      </c>
    </row>
    <row r="589" spans="1:6" ht="21" customHeight="1">
      <c r="A589" s="141" t="s">
        <v>730</v>
      </c>
      <c r="B589" s="141"/>
      <c r="C589" s="71" t="s">
        <v>31</v>
      </c>
      <c r="D589" s="50">
        <f>D590</f>
        <v>2650</v>
      </c>
      <c r="E589" s="50">
        <f>E590</f>
        <v>0</v>
      </c>
      <c r="F589" s="50">
        <f>F590</f>
        <v>0</v>
      </c>
    </row>
    <row r="590" spans="1:6" ht="51.75" customHeight="1">
      <c r="A590" s="141" t="s">
        <v>730</v>
      </c>
      <c r="B590" s="141" t="s">
        <v>68</v>
      </c>
      <c r="C590" s="167" t="s">
        <v>69</v>
      </c>
      <c r="D590" s="50">
        <v>2650</v>
      </c>
      <c r="E590" s="47"/>
      <c r="F590" s="47"/>
    </row>
    <row r="591" spans="1:6" ht="51.75" customHeight="1">
      <c r="A591" s="141" t="s">
        <v>731</v>
      </c>
      <c r="B591" s="141"/>
      <c r="C591" s="71" t="s">
        <v>584</v>
      </c>
      <c r="D591" s="50">
        <f>D592</f>
        <v>1930</v>
      </c>
      <c r="E591" s="50">
        <f>E592</f>
        <v>1930</v>
      </c>
      <c r="F591" s="50">
        <f>F592</f>
        <v>1930</v>
      </c>
    </row>
    <row r="592" spans="1:6" ht="51.75" customHeight="1">
      <c r="A592" s="141" t="s">
        <v>731</v>
      </c>
      <c r="B592" s="141" t="s">
        <v>68</v>
      </c>
      <c r="C592" s="167" t="s">
        <v>69</v>
      </c>
      <c r="D592" s="50">
        <v>1930</v>
      </c>
      <c r="E592" s="47">
        <v>1930</v>
      </c>
      <c r="F592" s="47">
        <v>1930</v>
      </c>
    </row>
    <row r="593" spans="1:6" ht="59.25" customHeight="1">
      <c r="A593" s="141" t="s">
        <v>732</v>
      </c>
      <c r="B593" s="141"/>
      <c r="C593" s="71" t="s">
        <v>585</v>
      </c>
      <c r="D593" s="50">
        <f>D594</f>
        <v>880</v>
      </c>
      <c r="E593" s="50">
        <f>E594</f>
        <v>880</v>
      </c>
      <c r="F593" s="50">
        <f>F594</f>
        <v>880</v>
      </c>
    </row>
    <row r="594" spans="1:6" ht="51.75" customHeight="1">
      <c r="A594" s="141" t="s">
        <v>732</v>
      </c>
      <c r="B594" s="141" t="s">
        <v>68</v>
      </c>
      <c r="C594" s="167" t="s">
        <v>69</v>
      </c>
      <c r="D594" s="50">
        <v>880</v>
      </c>
      <c r="E594" s="47">
        <v>880</v>
      </c>
      <c r="F594" s="47">
        <v>880</v>
      </c>
    </row>
    <row r="595" spans="1:6" ht="59.25" customHeight="1">
      <c r="A595" s="141" t="s">
        <v>733</v>
      </c>
      <c r="B595" s="141"/>
      <c r="C595" s="71" t="s">
        <v>586</v>
      </c>
      <c r="D595" s="50">
        <f>D596</f>
        <v>150</v>
      </c>
      <c r="E595" s="50">
        <f>E596</f>
        <v>150</v>
      </c>
      <c r="F595" s="50">
        <f>F596</f>
        <v>150</v>
      </c>
    </row>
    <row r="596" spans="1:6" ht="51.75" customHeight="1">
      <c r="A596" s="141" t="s">
        <v>733</v>
      </c>
      <c r="B596" s="141" t="s">
        <v>68</v>
      </c>
      <c r="C596" s="167" t="s">
        <v>69</v>
      </c>
      <c r="D596" s="50">
        <v>150</v>
      </c>
      <c r="E596" s="47">
        <v>150</v>
      </c>
      <c r="F596" s="47">
        <v>150</v>
      </c>
    </row>
    <row r="597" spans="1:6" ht="68.25" customHeight="1">
      <c r="A597" s="179" t="s">
        <v>734</v>
      </c>
      <c r="B597" s="179"/>
      <c r="C597" s="228" t="s">
        <v>183</v>
      </c>
      <c r="D597" s="52">
        <f>D598</f>
        <v>9009.6</v>
      </c>
      <c r="E597" s="50">
        <f>E598</f>
        <v>0</v>
      </c>
      <c r="F597" s="50">
        <f>F598</f>
        <v>0</v>
      </c>
    </row>
    <row r="598" spans="1:6" ht="21" customHeight="1">
      <c r="A598" s="181" t="s">
        <v>734</v>
      </c>
      <c r="B598" s="181">
        <v>800</v>
      </c>
      <c r="C598" s="115" t="s">
        <v>75</v>
      </c>
      <c r="D598" s="50">
        <v>9009.6</v>
      </c>
      <c r="E598" s="50">
        <v>0</v>
      </c>
      <c r="F598" s="50">
        <v>0</v>
      </c>
    </row>
    <row r="599" spans="1:6" ht="52.5" customHeight="1">
      <c r="A599" s="113" t="s">
        <v>182</v>
      </c>
      <c r="B599" s="181"/>
      <c r="C599" s="228" t="s">
        <v>184</v>
      </c>
      <c r="D599" s="50">
        <f>D600</f>
        <v>0</v>
      </c>
      <c r="E599" s="50">
        <f>E600</f>
        <v>1609</v>
      </c>
      <c r="F599" s="50">
        <f>F600</f>
        <v>1609</v>
      </c>
    </row>
    <row r="600" spans="1:6" ht="51" customHeight="1">
      <c r="A600" s="113" t="s">
        <v>182</v>
      </c>
      <c r="B600" s="141" t="s">
        <v>71</v>
      </c>
      <c r="C600" s="211" t="s">
        <v>72</v>
      </c>
      <c r="D600" s="50">
        <v>0</v>
      </c>
      <c r="E600" s="50">
        <v>1609</v>
      </c>
      <c r="F600" s="50">
        <v>1609</v>
      </c>
    </row>
    <row r="601" spans="1:6" ht="87.75" customHeight="1">
      <c r="A601" s="113" t="s">
        <v>735</v>
      </c>
      <c r="B601" s="181"/>
      <c r="C601" s="145" t="s">
        <v>996</v>
      </c>
      <c r="D601" s="50">
        <f>D602</f>
        <v>0</v>
      </c>
      <c r="E601" s="50"/>
      <c r="F601" s="50"/>
    </row>
    <row r="602" spans="1:6" ht="53.25" customHeight="1">
      <c r="A602" s="374" t="s">
        <v>735</v>
      </c>
      <c r="B602" s="146" t="s">
        <v>68</v>
      </c>
      <c r="C602" s="159" t="s">
        <v>69</v>
      </c>
      <c r="D602" s="65">
        <f>4906.8-4906.8</f>
        <v>0</v>
      </c>
      <c r="E602" s="65"/>
      <c r="F602" s="65"/>
    </row>
    <row r="603" spans="1:6" ht="78.75" customHeight="1">
      <c r="A603" s="329" t="s">
        <v>309</v>
      </c>
      <c r="B603" s="141"/>
      <c r="C603" s="71" t="s">
        <v>310</v>
      </c>
      <c r="D603" s="47">
        <f>D604</f>
        <v>18704.800000000003</v>
      </c>
      <c r="E603" s="50"/>
      <c r="F603" s="50"/>
    </row>
    <row r="604" spans="1:6" ht="53.25" customHeight="1">
      <c r="A604" s="329" t="s">
        <v>309</v>
      </c>
      <c r="B604" s="141" t="s">
        <v>68</v>
      </c>
      <c r="C604" s="71" t="s">
        <v>626</v>
      </c>
      <c r="D604" s="47">
        <f>8938.6+9766.2</f>
        <v>18704.800000000003</v>
      </c>
      <c r="E604" s="50"/>
      <c r="F604" s="50"/>
    </row>
    <row r="605" spans="1:6" ht="74.25" hidden="1" customHeight="1">
      <c r="A605" s="329" t="s">
        <v>317</v>
      </c>
      <c r="B605" s="141"/>
      <c r="C605" s="71" t="s">
        <v>316</v>
      </c>
      <c r="D605" s="47"/>
      <c r="E605" s="50"/>
      <c r="F605" s="50"/>
    </row>
    <row r="606" spans="1:6" ht="53.25" hidden="1" customHeight="1">
      <c r="A606" s="329" t="s">
        <v>317</v>
      </c>
      <c r="B606" s="141" t="s">
        <v>68</v>
      </c>
      <c r="C606" s="71" t="s">
        <v>626</v>
      </c>
      <c r="D606" s="47"/>
      <c r="E606" s="50"/>
      <c r="F606" s="50"/>
    </row>
    <row r="607" spans="1:6" ht="53.25" customHeight="1">
      <c r="A607" s="329" t="s">
        <v>309</v>
      </c>
      <c r="B607" s="141"/>
      <c r="C607" s="71" t="s">
        <v>310</v>
      </c>
      <c r="D607" s="47">
        <f>D608</f>
        <v>4906.8</v>
      </c>
      <c r="E607" s="50"/>
      <c r="F607" s="50"/>
    </row>
    <row r="608" spans="1:6" ht="53.25" customHeight="1">
      <c r="A608" s="329" t="s">
        <v>309</v>
      </c>
      <c r="B608" s="141" t="s">
        <v>68</v>
      </c>
      <c r="C608" s="71" t="s">
        <v>626</v>
      </c>
      <c r="D608" s="47">
        <v>4906.8</v>
      </c>
      <c r="E608" s="50"/>
      <c r="F608" s="50"/>
    </row>
    <row r="609" spans="1:7" ht="60" customHeight="1">
      <c r="A609" s="108" t="s">
        <v>736</v>
      </c>
      <c r="B609" s="328"/>
      <c r="C609" s="110" t="s">
        <v>883</v>
      </c>
      <c r="D609" s="338">
        <f>D610+D617</f>
        <v>8214.7000000000007</v>
      </c>
      <c r="E609" s="338">
        <f>E610+E617</f>
        <v>8312.7000000000007</v>
      </c>
      <c r="F609" s="338">
        <f>F610+F617</f>
        <v>8312.7000000000007</v>
      </c>
    </row>
    <row r="610" spans="1:7" ht="56.25" customHeight="1">
      <c r="A610" s="349" t="s">
        <v>737</v>
      </c>
      <c r="B610" s="261"/>
      <c r="C610" s="262" t="s">
        <v>58</v>
      </c>
      <c r="D610" s="296">
        <f>D611+D614</f>
        <v>305</v>
      </c>
      <c r="E610" s="296">
        <f>E611+E614</f>
        <v>300</v>
      </c>
      <c r="F610" s="296">
        <f>F611+F614</f>
        <v>300</v>
      </c>
      <c r="G610"/>
    </row>
    <row r="611" spans="1:7" ht="42.75" customHeight="1">
      <c r="A611" s="141" t="s">
        <v>738</v>
      </c>
      <c r="B611" s="350"/>
      <c r="C611" s="142" t="s">
        <v>884</v>
      </c>
      <c r="D611" s="57">
        <f t="shared" ref="D611:F612" si="16">D612</f>
        <v>5</v>
      </c>
      <c r="E611" s="57">
        <f t="shared" si="16"/>
        <v>0</v>
      </c>
      <c r="F611" s="57">
        <f t="shared" si="16"/>
        <v>0</v>
      </c>
      <c r="G611"/>
    </row>
    <row r="612" spans="1:7" ht="48" customHeight="1">
      <c r="A612" s="141" t="s">
        <v>318</v>
      </c>
      <c r="B612" s="350"/>
      <c r="C612" s="142" t="s">
        <v>319</v>
      </c>
      <c r="D612" s="57">
        <f t="shared" si="16"/>
        <v>5</v>
      </c>
      <c r="E612" s="57">
        <f t="shared" si="16"/>
        <v>0</v>
      </c>
      <c r="F612" s="57">
        <f t="shared" si="16"/>
        <v>0</v>
      </c>
      <c r="G612"/>
    </row>
    <row r="613" spans="1:7" ht="56.25" customHeight="1">
      <c r="A613" s="141" t="s">
        <v>318</v>
      </c>
      <c r="B613" s="350" t="s">
        <v>68</v>
      </c>
      <c r="C613" s="167" t="s">
        <v>69</v>
      </c>
      <c r="D613" s="57">
        <v>5</v>
      </c>
      <c r="E613" s="57">
        <v>0</v>
      </c>
      <c r="F613" s="57">
        <v>0</v>
      </c>
      <c r="G613"/>
    </row>
    <row r="614" spans="1:7" ht="31.5" customHeight="1">
      <c r="A614" s="141" t="s">
        <v>320</v>
      </c>
      <c r="B614" s="350"/>
      <c r="C614" s="142" t="s">
        <v>885</v>
      </c>
      <c r="D614" s="57">
        <f t="shared" ref="D614:F615" si="17">D615</f>
        <v>300</v>
      </c>
      <c r="E614" s="57">
        <f t="shared" si="17"/>
        <v>300</v>
      </c>
      <c r="F614" s="57">
        <f t="shared" si="17"/>
        <v>300</v>
      </c>
      <c r="G614"/>
    </row>
    <row r="615" spans="1:7" ht="72.75" customHeight="1">
      <c r="A615" s="141" t="s">
        <v>321</v>
      </c>
      <c r="B615" s="350"/>
      <c r="C615" s="142" t="s">
        <v>322</v>
      </c>
      <c r="D615" s="57">
        <f t="shared" si="17"/>
        <v>300</v>
      </c>
      <c r="E615" s="57">
        <f t="shared" si="17"/>
        <v>300</v>
      </c>
      <c r="F615" s="57">
        <f t="shared" si="17"/>
        <v>300</v>
      </c>
      <c r="G615"/>
    </row>
    <row r="616" spans="1:7" ht="49.5" customHeight="1">
      <c r="A616" s="141" t="s">
        <v>321</v>
      </c>
      <c r="B616" s="350" t="s">
        <v>68</v>
      </c>
      <c r="C616" s="167" t="s">
        <v>69</v>
      </c>
      <c r="D616" s="57">
        <v>300</v>
      </c>
      <c r="E616" s="57">
        <v>300</v>
      </c>
      <c r="F616" s="57">
        <v>300</v>
      </c>
      <c r="G616"/>
    </row>
    <row r="617" spans="1:7" s="7" customFormat="1" ht="56.25" customHeight="1">
      <c r="A617" s="333" t="s">
        <v>739</v>
      </c>
      <c r="B617" s="261"/>
      <c r="C617" s="262" t="s">
        <v>59</v>
      </c>
      <c r="D617" s="296">
        <f>D618+D625</f>
        <v>7909.7</v>
      </c>
      <c r="E617" s="296">
        <f>E618+E625</f>
        <v>8012.7</v>
      </c>
      <c r="F617" s="296">
        <f>F618+F625</f>
        <v>8012.7</v>
      </c>
      <c r="G617" s="17"/>
    </row>
    <row r="618" spans="1:7" s="7" customFormat="1" ht="63" customHeight="1">
      <c r="A618" s="263" t="s">
        <v>61</v>
      </c>
      <c r="B618" s="141"/>
      <c r="C618" s="71" t="s">
        <v>60</v>
      </c>
      <c r="D618" s="50">
        <f>D620+D622+D624</f>
        <v>7798.7</v>
      </c>
      <c r="E618" s="50">
        <f>E620+E622+E624</f>
        <v>7901.7</v>
      </c>
      <c r="F618" s="50">
        <f>F620+F622+F624</f>
        <v>7901.7</v>
      </c>
      <c r="G618" s="17"/>
    </row>
    <row r="619" spans="1:7" s="7" customFormat="1" ht="48.75" customHeight="1">
      <c r="A619" s="141" t="s">
        <v>67</v>
      </c>
      <c r="B619" s="141"/>
      <c r="C619" s="140" t="s">
        <v>637</v>
      </c>
      <c r="D619" s="55">
        <f>D620</f>
        <v>6499.3</v>
      </c>
      <c r="E619" s="55">
        <f>E620</f>
        <v>6418.3</v>
      </c>
      <c r="F619" s="55">
        <f>F620</f>
        <v>6418.3</v>
      </c>
      <c r="G619" s="17"/>
    </row>
    <row r="620" spans="1:7" s="7" customFormat="1" ht="53.25" customHeight="1">
      <c r="A620" s="141" t="s">
        <v>67</v>
      </c>
      <c r="B620" s="141" t="s">
        <v>71</v>
      </c>
      <c r="C620" s="200" t="s">
        <v>72</v>
      </c>
      <c r="D620" s="55">
        <v>6499.3</v>
      </c>
      <c r="E620" s="55">
        <v>6418.3</v>
      </c>
      <c r="F620" s="55">
        <v>6418.3</v>
      </c>
      <c r="G620" s="17"/>
    </row>
    <row r="621" spans="1:7" s="7" customFormat="1" ht="36" customHeight="1">
      <c r="A621" s="141" t="s">
        <v>63</v>
      </c>
      <c r="B621" s="259"/>
      <c r="C621" s="71" t="s">
        <v>66</v>
      </c>
      <c r="D621" s="372">
        <f>D622</f>
        <v>629.4</v>
      </c>
      <c r="E621" s="372">
        <f>E622</f>
        <v>663.4</v>
      </c>
      <c r="F621" s="372">
        <f>F622</f>
        <v>663.4</v>
      </c>
      <c r="G621" s="17"/>
    </row>
    <row r="622" spans="1:7" s="7" customFormat="1" ht="45" customHeight="1">
      <c r="A622" s="141" t="s">
        <v>63</v>
      </c>
      <c r="B622" s="141" t="s">
        <v>68</v>
      </c>
      <c r="C622" s="167" t="s">
        <v>69</v>
      </c>
      <c r="D622" s="260">
        <v>629.4</v>
      </c>
      <c r="E622" s="260">
        <v>663.4</v>
      </c>
      <c r="F622" s="260">
        <v>663.4</v>
      </c>
      <c r="G622" s="17"/>
    </row>
    <row r="623" spans="1:7" s="7" customFormat="1" ht="32.25" customHeight="1">
      <c r="A623" s="264" t="s">
        <v>64</v>
      </c>
      <c r="B623" s="265"/>
      <c r="C623" s="266" t="s">
        <v>62</v>
      </c>
      <c r="D623" s="52">
        <f>D624</f>
        <v>670</v>
      </c>
      <c r="E623" s="52">
        <f>E624</f>
        <v>820</v>
      </c>
      <c r="F623" s="52">
        <f>F624</f>
        <v>820</v>
      </c>
      <c r="G623" s="17"/>
    </row>
    <row r="624" spans="1:7" s="7" customFormat="1" ht="47.25" customHeight="1">
      <c r="A624" s="264" t="s">
        <v>64</v>
      </c>
      <c r="B624" s="141" t="s">
        <v>68</v>
      </c>
      <c r="C624" s="167" t="s">
        <v>69</v>
      </c>
      <c r="D624" s="288">
        <v>670</v>
      </c>
      <c r="E624" s="288">
        <v>820</v>
      </c>
      <c r="F624" s="288">
        <v>820</v>
      </c>
      <c r="G624" s="17"/>
    </row>
    <row r="625" spans="1:11" ht="59.25" customHeight="1">
      <c r="A625" s="289" t="s">
        <v>740</v>
      </c>
      <c r="B625" s="343"/>
      <c r="C625" s="71" t="s">
        <v>65</v>
      </c>
      <c r="D625" s="47">
        <f>D626+D628</f>
        <v>111</v>
      </c>
      <c r="E625" s="47">
        <f>E626+E628</f>
        <v>111</v>
      </c>
      <c r="F625" s="47">
        <f>F626+F628</f>
        <v>111</v>
      </c>
    </row>
    <row r="626" spans="1:11" ht="30" customHeight="1">
      <c r="A626" s="263" t="s">
        <v>741</v>
      </c>
      <c r="B626" s="141"/>
      <c r="C626" s="341" t="s">
        <v>203</v>
      </c>
      <c r="D626" s="47">
        <f>D627</f>
        <v>111</v>
      </c>
      <c r="E626" s="47">
        <f>E627</f>
        <v>111</v>
      </c>
      <c r="F626" s="47">
        <f>F627</f>
        <v>111</v>
      </c>
    </row>
    <row r="627" spans="1:11" ht="54" customHeight="1">
      <c r="A627" s="263" t="s">
        <v>741</v>
      </c>
      <c r="B627" s="141" t="s">
        <v>68</v>
      </c>
      <c r="C627" s="286" t="s">
        <v>69</v>
      </c>
      <c r="D627" s="47">
        <v>111</v>
      </c>
      <c r="E627" s="47">
        <v>111</v>
      </c>
      <c r="F627" s="47">
        <v>111</v>
      </c>
    </row>
    <row r="628" spans="1:11" ht="54" hidden="1" customHeight="1">
      <c r="A628" s="263" t="s">
        <v>204</v>
      </c>
      <c r="B628" s="141"/>
      <c r="C628" s="307" t="s">
        <v>580</v>
      </c>
      <c r="D628" s="47">
        <f>D629</f>
        <v>0</v>
      </c>
      <c r="E628" s="47">
        <f>E629</f>
        <v>0</v>
      </c>
      <c r="F628" s="47">
        <f>F629</f>
        <v>0</v>
      </c>
    </row>
    <row r="629" spans="1:11" ht="48.75" hidden="1" customHeight="1">
      <c r="A629" s="263" t="s">
        <v>204</v>
      </c>
      <c r="B629" s="141" t="s">
        <v>68</v>
      </c>
      <c r="C629" s="307" t="s">
        <v>626</v>
      </c>
      <c r="D629" s="47">
        <v>0</v>
      </c>
      <c r="E629" s="47">
        <v>0</v>
      </c>
      <c r="F629" s="47">
        <v>0</v>
      </c>
    </row>
    <row r="630" spans="1:11" ht="60.75" customHeight="1">
      <c r="A630" s="117" t="s">
        <v>742</v>
      </c>
      <c r="B630" s="178"/>
      <c r="C630" s="342" t="s">
        <v>886</v>
      </c>
      <c r="D630" s="86">
        <f>D631</f>
        <v>150052.30000000002</v>
      </c>
      <c r="E630" s="86">
        <f>E631</f>
        <v>143009.70000000001</v>
      </c>
      <c r="F630" s="86">
        <f>F631</f>
        <v>135009.70000000001</v>
      </c>
    </row>
    <row r="631" spans="1:11" ht="74.25" hidden="1" customHeight="1">
      <c r="A631" s="117" t="s">
        <v>742</v>
      </c>
      <c r="B631" s="117" t="s">
        <v>601</v>
      </c>
      <c r="C631" s="118" t="s">
        <v>643</v>
      </c>
      <c r="D631" s="86">
        <f>D632+D677+D693</f>
        <v>150052.30000000002</v>
      </c>
      <c r="E631" s="86">
        <f>E632+E677+E693</f>
        <v>143009.70000000001</v>
      </c>
      <c r="F631" s="86">
        <f>F632+F677+F693</f>
        <v>135009.70000000001</v>
      </c>
      <c r="G631" s="26"/>
      <c r="H631" s="26"/>
      <c r="K631" s="15"/>
    </row>
    <row r="632" spans="1:11" s="3" customFormat="1" ht="53.25" customHeight="1">
      <c r="A632" s="119" t="s">
        <v>743</v>
      </c>
      <c r="B632" s="120"/>
      <c r="C632" s="121" t="s">
        <v>205</v>
      </c>
      <c r="D632" s="64">
        <f>D633+D649+D656</f>
        <v>101071.70000000001</v>
      </c>
      <c r="E632" s="64">
        <f>E633+E649+E656</f>
        <v>95678.8</v>
      </c>
      <c r="F632" s="64">
        <f>F633+F649+F656</f>
        <v>91678.8</v>
      </c>
      <c r="G632" s="27"/>
      <c r="H632" s="20"/>
    </row>
    <row r="633" spans="1:11" s="3" customFormat="1" ht="24" customHeight="1">
      <c r="A633" s="370" t="s">
        <v>744</v>
      </c>
      <c r="B633" s="122"/>
      <c r="C633" s="123" t="s">
        <v>50</v>
      </c>
      <c r="D633" s="59">
        <f>D634+D636+D638+D643+D645+D648</f>
        <v>35373.9</v>
      </c>
      <c r="E633" s="59">
        <f>E634+E636+E638+E643</f>
        <v>34235</v>
      </c>
      <c r="F633" s="59">
        <f>F634+F636+F638+F643</f>
        <v>32235</v>
      </c>
      <c r="G633" s="27"/>
      <c r="H633" s="20"/>
    </row>
    <row r="634" spans="1:11" ht="51.75" customHeight="1">
      <c r="A634" s="124" t="s">
        <v>745</v>
      </c>
      <c r="B634" s="107"/>
      <c r="C634" s="71" t="s">
        <v>461</v>
      </c>
      <c r="D634" s="77">
        <f>D635</f>
        <v>22080.9</v>
      </c>
      <c r="E634" s="77">
        <f>E635</f>
        <v>22080.9</v>
      </c>
      <c r="F634" s="77">
        <f>F635</f>
        <v>22080.9</v>
      </c>
      <c r="H634" s="15"/>
    </row>
    <row r="635" spans="1:11" ht="48" customHeight="1">
      <c r="A635" s="124" t="s">
        <v>745</v>
      </c>
      <c r="B635" s="107" t="s">
        <v>73</v>
      </c>
      <c r="C635" s="125" t="s">
        <v>70</v>
      </c>
      <c r="D635" s="77">
        <v>22080.9</v>
      </c>
      <c r="E635" s="77">
        <v>22080.9</v>
      </c>
      <c r="F635" s="77">
        <v>22080.9</v>
      </c>
    </row>
    <row r="636" spans="1:11" ht="77.25" customHeight="1">
      <c r="A636" s="124" t="s">
        <v>745</v>
      </c>
      <c r="B636" s="107"/>
      <c r="C636" s="71" t="s">
        <v>463</v>
      </c>
      <c r="D636" s="77">
        <f>D637</f>
        <v>223.1</v>
      </c>
      <c r="E636" s="77">
        <f>E637</f>
        <v>223.1</v>
      </c>
      <c r="F636" s="77">
        <f>F637</f>
        <v>223.1</v>
      </c>
    </row>
    <row r="637" spans="1:11" ht="48.75" customHeight="1">
      <c r="A637" s="124" t="s">
        <v>745</v>
      </c>
      <c r="B637" s="107" t="s">
        <v>73</v>
      </c>
      <c r="C637" s="125" t="s">
        <v>70</v>
      </c>
      <c r="D637" s="77">
        <v>223.1</v>
      </c>
      <c r="E637" s="77">
        <v>223.1</v>
      </c>
      <c r="F637" s="77">
        <v>223.1</v>
      </c>
    </row>
    <row r="638" spans="1:11" ht="48" customHeight="1">
      <c r="A638" s="124" t="s">
        <v>746</v>
      </c>
      <c r="B638" s="107"/>
      <c r="C638" s="167" t="s">
        <v>462</v>
      </c>
      <c r="D638" s="76">
        <f>D639+D640+D641</f>
        <v>12951.5</v>
      </c>
      <c r="E638" s="76">
        <f>E639+E640+E641</f>
        <v>11931</v>
      </c>
      <c r="F638" s="76">
        <f>F639+F640+F641</f>
        <v>9931</v>
      </c>
      <c r="G638"/>
    </row>
    <row r="639" spans="1:11" ht="91.5" customHeight="1">
      <c r="A639" s="124" t="s">
        <v>746</v>
      </c>
      <c r="B639" s="107" t="s">
        <v>73</v>
      </c>
      <c r="C639" s="125" t="s">
        <v>70</v>
      </c>
      <c r="D639" s="76">
        <v>7232.9</v>
      </c>
      <c r="E639" s="76">
        <v>7232.9</v>
      </c>
      <c r="F639" s="76">
        <v>7232.9</v>
      </c>
      <c r="G639"/>
    </row>
    <row r="640" spans="1:11" ht="44.25" customHeight="1">
      <c r="A640" s="124" t="s">
        <v>746</v>
      </c>
      <c r="B640" s="141" t="s">
        <v>68</v>
      </c>
      <c r="C640" s="167" t="s">
        <v>69</v>
      </c>
      <c r="D640" s="84">
        <f>8094.6-689-13.4-1675.1</f>
        <v>5717.1</v>
      </c>
      <c r="E640" s="84">
        <v>4696.6000000000004</v>
      </c>
      <c r="F640" s="84">
        <v>2696.6</v>
      </c>
      <c r="G640"/>
    </row>
    <row r="641" spans="1:7" ht="16.5" customHeight="1">
      <c r="A641" s="141" t="s">
        <v>746</v>
      </c>
      <c r="B641" s="139" t="s">
        <v>74</v>
      </c>
      <c r="C641" s="115" t="s">
        <v>75</v>
      </c>
      <c r="D641" s="62">
        <v>1.5</v>
      </c>
      <c r="E641" s="62">
        <v>1.5</v>
      </c>
      <c r="F641" s="62">
        <v>1.5</v>
      </c>
      <c r="G641"/>
    </row>
    <row r="642" spans="1:7" ht="48" hidden="1" customHeight="1">
      <c r="A642" s="141" t="s">
        <v>746</v>
      </c>
      <c r="B642" s="186" t="s">
        <v>345</v>
      </c>
      <c r="C642" s="185" t="s">
        <v>1041</v>
      </c>
      <c r="D642" s="62">
        <v>0</v>
      </c>
      <c r="E642" s="62">
        <v>0</v>
      </c>
      <c r="F642" s="62">
        <v>0</v>
      </c>
      <c r="G642"/>
    </row>
    <row r="643" spans="1:7" ht="67.5" hidden="1" customHeight="1">
      <c r="A643" s="106" t="s">
        <v>747</v>
      </c>
      <c r="B643" s="141"/>
      <c r="C643" s="71" t="s">
        <v>352</v>
      </c>
      <c r="D643" s="62">
        <f>D644</f>
        <v>0</v>
      </c>
      <c r="E643" s="62">
        <f>E644</f>
        <v>0</v>
      </c>
      <c r="F643" s="62">
        <f>F644</f>
        <v>0</v>
      </c>
      <c r="G643"/>
    </row>
    <row r="644" spans="1:7" ht="45.75" hidden="1" customHeight="1">
      <c r="A644" s="235" t="s">
        <v>747</v>
      </c>
      <c r="B644" s="146" t="s">
        <v>68</v>
      </c>
      <c r="C644" s="159" t="s">
        <v>69</v>
      </c>
      <c r="D644" s="62">
        <v>0</v>
      </c>
      <c r="E644" s="62">
        <v>0</v>
      </c>
      <c r="F644" s="62">
        <v>0</v>
      </c>
      <c r="G644"/>
    </row>
    <row r="645" spans="1:7" ht="80.25" customHeight="1">
      <c r="A645" s="141" t="s">
        <v>747</v>
      </c>
      <c r="B645" s="141"/>
      <c r="C645" s="71" t="s">
        <v>441</v>
      </c>
      <c r="D645" s="62">
        <f>D646</f>
        <v>13.4</v>
      </c>
      <c r="E645" s="62"/>
      <c r="F645" s="62"/>
      <c r="G645"/>
    </row>
    <row r="646" spans="1:7" ht="45.75" customHeight="1">
      <c r="A646" s="141" t="s">
        <v>747</v>
      </c>
      <c r="B646" s="141" t="s">
        <v>68</v>
      </c>
      <c r="C646" s="71" t="s">
        <v>626</v>
      </c>
      <c r="D646" s="62">
        <v>13.4</v>
      </c>
      <c r="E646" s="62"/>
      <c r="F646" s="62"/>
      <c r="G646"/>
    </row>
    <row r="647" spans="1:7" ht="95.25" customHeight="1">
      <c r="A647" s="141" t="s">
        <v>747</v>
      </c>
      <c r="B647" s="141"/>
      <c r="C647" s="71" t="s">
        <v>457</v>
      </c>
      <c r="D647" s="47">
        <f>D648</f>
        <v>105</v>
      </c>
      <c r="E647" s="62"/>
      <c r="F647" s="62"/>
      <c r="G647"/>
    </row>
    <row r="648" spans="1:7" ht="45.75" customHeight="1">
      <c r="A648" s="141" t="s">
        <v>747</v>
      </c>
      <c r="B648" s="141" t="s">
        <v>68</v>
      </c>
      <c r="C648" s="71" t="s">
        <v>626</v>
      </c>
      <c r="D648" s="47">
        <v>105</v>
      </c>
      <c r="E648" s="62"/>
      <c r="F648" s="62"/>
      <c r="G648"/>
    </row>
    <row r="649" spans="1:7" ht="18" customHeight="1">
      <c r="A649" s="141" t="s">
        <v>748</v>
      </c>
      <c r="B649" s="141"/>
      <c r="C649" s="71" t="s">
        <v>51</v>
      </c>
      <c r="D649" s="50">
        <f>D650+D652+D654</f>
        <v>4772.3999999999996</v>
      </c>
      <c r="E649" s="50">
        <f>E650+E652+E654</f>
        <v>4665.3999999999996</v>
      </c>
      <c r="F649" s="50">
        <f>F650+F652+F654</f>
        <v>4665.3999999999996</v>
      </c>
      <c r="G649"/>
    </row>
    <row r="650" spans="1:7" ht="68.25" customHeight="1">
      <c r="A650" s="187" t="s">
        <v>749</v>
      </c>
      <c r="B650" s="109"/>
      <c r="C650" s="140" t="s">
        <v>632</v>
      </c>
      <c r="D650" s="87">
        <f>D651</f>
        <v>2830.9</v>
      </c>
      <c r="E650" s="87">
        <f>E651</f>
        <v>2830.9</v>
      </c>
      <c r="F650" s="87">
        <f>F651</f>
        <v>2830.9</v>
      </c>
      <c r="G650"/>
    </row>
    <row r="651" spans="1:7" ht="44.25" customHeight="1">
      <c r="A651" s="187" t="s">
        <v>749</v>
      </c>
      <c r="B651" s="107" t="s">
        <v>71</v>
      </c>
      <c r="C651" s="71" t="s">
        <v>72</v>
      </c>
      <c r="D651" s="77">
        <v>2830.9</v>
      </c>
      <c r="E651" s="77">
        <v>2830.9</v>
      </c>
      <c r="F651" s="77">
        <v>2830.9</v>
      </c>
      <c r="G651"/>
    </row>
    <row r="652" spans="1:7" ht="68.25" customHeight="1">
      <c r="A652" s="187" t="s">
        <v>749</v>
      </c>
      <c r="B652" s="107"/>
      <c r="C652" s="71" t="s">
        <v>673</v>
      </c>
      <c r="D652" s="76">
        <f>D653</f>
        <v>28.6</v>
      </c>
      <c r="E652" s="76">
        <f>E653</f>
        <v>28.6</v>
      </c>
      <c r="F652" s="76">
        <f>F653</f>
        <v>28.6</v>
      </c>
      <c r="G652"/>
    </row>
    <row r="653" spans="1:7" ht="50.25" customHeight="1">
      <c r="A653" s="187" t="s">
        <v>749</v>
      </c>
      <c r="B653" s="107" t="s">
        <v>71</v>
      </c>
      <c r="C653" s="71" t="s">
        <v>72</v>
      </c>
      <c r="D653" s="77">
        <v>28.6</v>
      </c>
      <c r="E653" s="77">
        <v>28.6</v>
      </c>
      <c r="F653" s="77">
        <v>28.6</v>
      </c>
      <c r="G653"/>
    </row>
    <row r="654" spans="1:7" ht="65.25" customHeight="1">
      <c r="A654" s="124" t="s">
        <v>750</v>
      </c>
      <c r="B654" s="107"/>
      <c r="C654" s="167" t="s">
        <v>633</v>
      </c>
      <c r="D654" s="76">
        <f>D655</f>
        <v>1912.9</v>
      </c>
      <c r="E654" s="76">
        <f>E655</f>
        <v>1805.9</v>
      </c>
      <c r="F654" s="76">
        <f>F655</f>
        <v>1805.9</v>
      </c>
      <c r="G654"/>
    </row>
    <row r="655" spans="1:7" ht="52.5" customHeight="1">
      <c r="A655" s="368" t="str">
        <f>A654</f>
        <v>641 02 20010</v>
      </c>
      <c r="B655" s="107" t="s">
        <v>71</v>
      </c>
      <c r="C655" s="71" t="s">
        <v>72</v>
      </c>
      <c r="D655" s="317">
        <f>1805.9+107</f>
        <v>1912.9</v>
      </c>
      <c r="E655" s="291">
        <v>1805.9</v>
      </c>
      <c r="F655" s="291">
        <v>1805.9</v>
      </c>
    </row>
    <row r="656" spans="1:7" ht="40.5" customHeight="1">
      <c r="A656" s="136" t="s">
        <v>751</v>
      </c>
      <c r="B656" s="143"/>
      <c r="C656" s="161" t="s">
        <v>52</v>
      </c>
      <c r="D656" s="50">
        <f>D657+D659+D661+D663+D665+D667+D669+D671+D675+D674</f>
        <v>60925.4</v>
      </c>
      <c r="E656" s="50">
        <f>E657+E659+E661+E663+E665+E667+E669</f>
        <v>56778.400000000001</v>
      </c>
      <c r="F656" s="50">
        <f>F657+F659+F661+F663+F665+F667+F669</f>
        <v>54778.400000000001</v>
      </c>
    </row>
    <row r="657" spans="1:7" ht="56.25" customHeight="1">
      <c r="A657" s="106" t="s">
        <v>752</v>
      </c>
      <c r="B657" s="122"/>
      <c r="C657" s="140" t="s">
        <v>667</v>
      </c>
      <c r="D657" s="52">
        <f>D658</f>
        <v>31705.9</v>
      </c>
      <c r="E657" s="50">
        <f>E658</f>
        <v>31705.9</v>
      </c>
      <c r="F657" s="50">
        <f>F658</f>
        <v>31705.9</v>
      </c>
      <c r="G657" s="28"/>
    </row>
    <row r="658" spans="1:7" ht="53.25" customHeight="1">
      <c r="A658" s="106" t="s">
        <v>752</v>
      </c>
      <c r="B658" s="107" t="s">
        <v>71</v>
      </c>
      <c r="C658" s="71" t="s">
        <v>72</v>
      </c>
      <c r="D658" s="76">
        <v>31705.9</v>
      </c>
      <c r="E658" s="76">
        <v>31705.9</v>
      </c>
      <c r="F658" s="76">
        <v>31705.9</v>
      </c>
      <c r="G658" s="28"/>
    </row>
    <row r="659" spans="1:7" ht="49.5" customHeight="1">
      <c r="A659" s="106" t="s">
        <v>752</v>
      </c>
      <c r="B659" s="128"/>
      <c r="C659" s="115" t="s">
        <v>272</v>
      </c>
      <c r="D659" s="76">
        <f>D660</f>
        <v>320.3</v>
      </c>
      <c r="E659" s="76">
        <f>E660</f>
        <v>320.3</v>
      </c>
      <c r="F659" s="76">
        <f>F660</f>
        <v>320.3</v>
      </c>
      <c r="G659" s="28"/>
    </row>
    <row r="660" spans="1:7" ht="46.5" customHeight="1">
      <c r="A660" s="188" t="s">
        <v>752</v>
      </c>
      <c r="B660" s="107" t="s">
        <v>71</v>
      </c>
      <c r="C660" s="71" t="s">
        <v>72</v>
      </c>
      <c r="D660" s="77">
        <v>320.3</v>
      </c>
      <c r="E660" s="77">
        <v>320.3</v>
      </c>
      <c r="F660" s="77">
        <v>320.3</v>
      </c>
      <c r="G660" s="28"/>
    </row>
    <row r="661" spans="1:7" ht="58.5" customHeight="1">
      <c r="A661" s="124" t="s">
        <v>753</v>
      </c>
      <c r="B661" s="107"/>
      <c r="C661" s="167" t="s">
        <v>615</v>
      </c>
      <c r="D661" s="76">
        <f>D662</f>
        <v>14257.300000000001</v>
      </c>
      <c r="E661" s="76">
        <f>E662</f>
        <v>11925.1</v>
      </c>
      <c r="F661" s="76">
        <f>F662</f>
        <v>9925.1</v>
      </c>
    </row>
    <row r="662" spans="1:7" ht="49.5" customHeight="1">
      <c r="A662" s="124" t="s">
        <v>753</v>
      </c>
      <c r="B662" s="107" t="s">
        <v>71</v>
      </c>
      <c r="C662" s="71" t="s">
        <v>72</v>
      </c>
      <c r="D662" s="76">
        <f>14325.1-67.8</f>
        <v>14257.300000000001</v>
      </c>
      <c r="E662" s="76">
        <v>11925.1</v>
      </c>
      <c r="F662" s="76">
        <v>9925.1</v>
      </c>
    </row>
    <row r="663" spans="1:7" ht="42" customHeight="1">
      <c r="A663" s="141" t="s">
        <v>754</v>
      </c>
      <c r="B663" s="141"/>
      <c r="C663" s="162" t="s">
        <v>354</v>
      </c>
      <c r="D663" s="50">
        <f>D664</f>
        <v>2717.5</v>
      </c>
      <c r="E663" s="50">
        <f>E664</f>
        <v>2717.5</v>
      </c>
      <c r="F663" s="50">
        <f>F664</f>
        <v>2717.5</v>
      </c>
    </row>
    <row r="664" spans="1:7" ht="58.5" customHeight="1">
      <c r="A664" s="141" t="s">
        <v>754</v>
      </c>
      <c r="B664" s="107" t="s">
        <v>71</v>
      </c>
      <c r="C664" s="71" t="s">
        <v>72</v>
      </c>
      <c r="D664" s="55">
        <v>2717.5</v>
      </c>
      <c r="E664" s="55">
        <v>2717.5</v>
      </c>
      <c r="F664" s="55">
        <v>2717.5</v>
      </c>
    </row>
    <row r="665" spans="1:7" ht="41.25" hidden="1" customHeight="1">
      <c r="A665" s="58" t="s">
        <v>755</v>
      </c>
      <c r="B665" s="141"/>
      <c r="C665" s="145" t="s">
        <v>997</v>
      </c>
      <c r="D665" s="50">
        <f>D666</f>
        <v>0</v>
      </c>
      <c r="E665" s="50">
        <f>E666</f>
        <v>0</v>
      </c>
      <c r="F665" s="50">
        <f>F666</f>
        <v>0</v>
      </c>
    </row>
    <row r="666" spans="1:7" ht="39" hidden="1" customHeight="1">
      <c r="A666" s="58" t="s">
        <v>755</v>
      </c>
      <c r="B666" s="141" t="s">
        <v>68</v>
      </c>
      <c r="C666" s="167" t="s">
        <v>69</v>
      </c>
      <c r="D666" s="55">
        <v>0</v>
      </c>
      <c r="E666" s="55">
        <v>0</v>
      </c>
      <c r="F666" s="55">
        <v>0</v>
      </c>
    </row>
    <row r="667" spans="1:7" ht="33.75" hidden="1" customHeight="1">
      <c r="A667" s="141" t="s">
        <v>756</v>
      </c>
      <c r="B667" s="141"/>
      <c r="C667" s="125" t="s">
        <v>353</v>
      </c>
      <c r="D667" s="50">
        <f>D668</f>
        <v>0</v>
      </c>
      <c r="E667" s="50">
        <f>E668</f>
        <v>0</v>
      </c>
      <c r="F667" s="50">
        <f>F668</f>
        <v>0</v>
      </c>
    </row>
    <row r="668" spans="1:7" ht="50.25" hidden="1" customHeight="1">
      <c r="A668" s="146" t="s">
        <v>756</v>
      </c>
      <c r="B668" s="270" t="s">
        <v>71</v>
      </c>
      <c r="C668" s="142" t="s">
        <v>72</v>
      </c>
      <c r="D668" s="305">
        <v>0</v>
      </c>
      <c r="E668" s="305">
        <v>0</v>
      </c>
      <c r="F668" s="305">
        <v>0</v>
      </c>
    </row>
    <row r="669" spans="1:7" ht="50.25" customHeight="1">
      <c r="A669" s="141" t="s">
        <v>228</v>
      </c>
      <c r="B669" s="143"/>
      <c r="C669" s="167" t="s">
        <v>229</v>
      </c>
      <c r="D669" s="55">
        <f>D670</f>
        <v>10703.2</v>
      </c>
      <c r="E669" s="55">
        <f>E670</f>
        <v>10109.6</v>
      </c>
      <c r="F669" s="55">
        <f>F670</f>
        <v>10109.6</v>
      </c>
    </row>
    <row r="670" spans="1:7" ht="50.25" customHeight="1">
      <c r="A670" s="141" t="s">
        <v>228</v>
      </c>
      <c r="B670" s="143" t="s">
        <v>71</v>
      </c>
      <c r="C670" s="71" t="s">
        <v>72</v>
      </c>
      <c r="D670" s="55">
        <f>10703.2+50-50+50-50</f>
        <v>10703.2</v>
      </c>
      <c r="E670" s="55">
        <v>10109.6</v>
      </c>
      <c r="F670" s="55">
        <v>10109.6</v>
      </c>
    </row>
    <row r="671" spans="1:7" ht="50.25" customHeight="1">
      <c r="A671" s="141" t="s">
        <v>277</v>
      </c>
      <c r="B671" s="143"/>
      <c r="C671" s="71" t="s">
        <v>278</v>
      </c>
      <c r="D671" s="55">
        <f>D672</f>
        <v>251</v>
      </c>
      <c r="E671" s="55">
        <f>E672</f>
        <v>0</v>
      </c>
      <c r="F671" s="55">
        <f>F672</f>
        <v>0</v>
      </c>
    </row>
    <row r="672" spans="1:7" ht="50.25" customHeight="1">
      <c r="A672" s="141" t="s">
        <v>277</v>
      </c>
      <c r="B672" s="143" t="s">
        <v>71</v>
      </c>
      <c r="C672" s="71" t="s">
        <v>72</v>
      </c>
      <c r="D672" s="55">
        <v>251</v>
      </c>
      <c r="E672" s="55">
        <v>0</v>
      </c>
      <c r="F672" s="55">
        <v>0</v>
      </c>
    </row>
    <row r="673" spans="1:8" ht="95.25" customHeight="1">
      <c r="A673" s="141" t="s">
        <v>439</v>
      </c>
      <c r="B673" s="141"/>
      <c r="C673" s="71" t="s">
        <v>449</v>
      </c>
      <c r="D673" s="46">
        <f>D674</f>
        <v>902.4</v>
      </c>
      <c r="E673" s="55"/>
      <c r="F673" s="55"/>
    </row>
    <row r="674" spans="1:8" ht="50.25" customHeight="1">
      <c r="A674" s="141" t="s">
        <v>439</v>
      </c>
      <c r="B674" s="141" t="s">
        <v>71</v>
      </c>
      <c r="C674" s="71" t="s">
        <v>72</v>
      </c>
      <c r="D674" s="46">
        <v>902.4</v>
      </c>
      <c r="E674" s="55"/>
      <c r="F674" s="55"/>
    </row>
    <row r="675" spans="1:8" ht="81.75" customHeight="1">
      <c r="A675" s="141" t="s">
        <v>439</v>
      </c>
      <c r="B675" s="143"/>
      <c r="C675" s="71" t="s">
        <v>440</v>
      </c>
      <c r="D675" s="55">
        <f>D676</f>
        <v>67.8</v>
      </c>
      <c r="E675" s="55"/>
      <c r="F675" s="55"/>
    </row>
    <row r="676" spans="1:8" ht="49.5" customHeight="1">
      <c r="A676" s="141" t="s">
        <v>439</v>
      </c>
      <c r="B676" s="143" t="s">
        <v>71</v>
      </c>
      <c r="C676" s="71" t="s">
        <v>72</v>
      </c>
      <c r="D676" s="55">
        <v>67.8</v>
      </c>
      <c r="E676" s="55"/>
      <c r="F676" s="55"/>
    </row>
    <row r="677" spans="1:8" s="3" customFormat="1" ht="60.75" customHeight="1">
      <c r="A677" s="163" t="s">
        <v>757</v>
      </c>
      <c r="B677" s="164"/>
      <c r="C677" s="165" t="s">
        <v>887</v>
      </c>
      <c r="D677" s="293">
        <f>D678</f>
        <v>43010.700000000004</v>
      </c>
      <c r="E677" s="293">
        <f>E678</f>
        <v>42007.899999999994</v>
      </c>
      <c r="F677" s="293">
        <f>F678</f>
        <v>38007.9</v>
      </c>
      <c r="G677" s="29"/>
      <c r="H677" s="21"/>
    </row>
    <row r="678" spans="1:8" s="3" customFormat="1" ht="51.75" customHeight="1">
      <c r="A678" s="192" t="s">
        <v>758</v>
      </c>
      <c r="B678" s="128"/>
      <c r="C678" s="123" t="s">
        <v>53</v>
      </c>
      <c r="D678" s="372">
        <f>D680+D682+D688+D690+D692+D684+D686</f>
        <v>43010.700000000004</v>
      </c>
      <c r="E678" s="372">
        <f>E680+E682+E688+E690+E692</f>
        <v>42007.899999999994</v>
      </c>
      <c r="F678" s="372">
        <f>F680+F682+F688+F690+F692</f>
        <v>38007.9</v>
      </c>
      <c r="G678" s="29"/>
      <c r="H678" s="21"/>
    </row>
    <row r="679" spans="1:8" ht="85.5" customHeight="1">
      <c r="A679" s="106" t="s">
        <v>759</v>
      </c>
      <c r="B679" s="128"/>
      <c r="C679" s="71" t="s">
        <v>653</v>
      </c>
      <c r="D679" s="76">
        <f>D680</f>
        <v>16572.7</v>
      </c>
      <c r="E679" s="76">
        <f>E680</f>
        <v>16572.7</v>
      </c>
      <c r="F679" s="76">
        <f>F680</f>
        <v>16572.7</v>
      </c>
      <c r="G679" s="12"/>
    </row>
    <row r="680" spans="1:8" ht="51" customHeight="1">
      <c r="A680" s="106" t="s">
        <v>759</v>
      </c>
      <c r="B680" s="107" t="s">
        <v>71</v>
      </c>
      <c r="C680" s="71" t="s">
        <v>72</v>
      </c>
      <c r="D680" s="77">
        <v>16572.7</v>
      </c>
      <c r="E680" s="77">
        <v>16572.7</v>
      </c>
      <c r="F680" s="77">
        <v>16572.7</v>
      </c>
      <c r="G680" s="12"/>
    </row>
    <row r="681" spans="1:8" ht="85.5" customHeight="1">
      <c r="A681" s="106" t="s">
        <v>759</v>
      </c>
      <c r="B681" s="128"/>
      <c r="C681" s="71" t="s">
        <v>668</v>
      </c>
      <c r="D681" s="76">
        <f>D682</f>
        <v>167.4</v>
      </c>
      <c r="E681" s="76">
        <f>E682</f>
        <v>167.4</v>
      </c>
      <c r="F681" s="76">
        <f>F682</f>
        <v>167.4</v>
      </c>
      <c r="G681" s="12"/>
    </row>
    <row r="682" spans="1:8" ht="57" customHeight="1">
      <c r="A682" s="235" t="s">
        <v>759</v>
      </c>
      <c r="B682" s="270" t="s">
        <v>71</v>
      </c>
      <c r="C682" s="142" t="s">
        <v>72</v>
      </c>
      <c r="D682" s="77">
        <v>167.4</v>
      </c>
      <c r="E682" s="77">
        <v>167.4</v>
      </c>
      <c r="F682" s="77">
        <v>167.4</v>
      </c>
      <c r="G682" s="12"/>
    </row>
    <row r="683" spans="1:8" ht="57" customHeight="1">
      <c r="A683" s="235" t="s">
        <v>1020</v>
      </c>
      <c r="B683" s="141"/>
      <c r="C683" s="71" t="s">
        <v>1018</v>
      </c>
      <c r="D683" s="47">
        <f>D684</f>
        <v>245.3</v>
      </c>
      <c r="E683" s="47"/>
      <c r="F683" s="47"/>
      <c r="G683" s="12"/>
    </row>
    <row r="684" spans="1:8" ht="57" customHeight="1">
      <c r="A684" s="235" t="s">
        <v>1020</v>
      </c>
      <c r="B684" s="141" t="s">
        <v>71</v>
      </c>
      <c r="C684" s="71" t="s">
        <v>72</v>
      </c>
      <c r="D684" s="47">
        <v>245.3</v>
      </c>
      <c r="E684" s="47"/>
      <c r="F684" s="47"/>
      <c r="G684" s="12"/>
    </row>
    <row r="685" spans="1:8" ht="57" customHeight="1">
      <c r="A685" s="235" t="s">
        <v>1020</v>
      </c>
      <c r="B685" s="141"/>
      <c r="C685" s="71" t="s">
        <v>1019</v>
      </c>
      <c r="D685" s="47">
        <f>D686</f>
        <v>27.3</v>
      </c>
      <c r="E685" s="47"/>
      <c r="F685" s="47"/>
      <c r="G685" s="12"/>
    </row>
    <row r="686" spans="1:8" ht="57" customHeight="1">
      <c r="A686" s="235" t="s">
        <v>1020</v>
      </c>
      <c r="B686" s="141" t="s">
        <v>71</v>
      </c>
      <c r="C686" s="71" t="s">
        <v>72</v>
      </c>
      <c r="D686" s="47">
        <v>27.3</v>
      </c>
      <c r="E686" s="47"/>
      <c r="F686" s="47"/>
      <c r="G686" s="12"/>
    </row>
    <row r="687" spans="1:8" ht="53.25" customHeight="1">
      <c r="A687" s="370" t="s">
        <v>760</v>
      </c>
      <c r="B687" s="122"/>
      <c r="C687" s="166" t="s">
        <v>617</v>
      </c>
      <c r="D687" s="76">
        <f>D688</f>
        <v>17995.3</v>
      </c>
      <c r="E687" s="76">
        <f>E688</f>
        <v>17722.599999999999</v>
      </c>
      <c r="F687" s="76">
        <f>F688</f>
        <v>14722.6</v>
      </c>
    </row>
    <row r="688" spans="1:8" ht="53.25" customHeight="1">
      <c r="A688" s="124" t="s">
        <v>760</v>
      </c>
      <c r="B688" s="107" t="s">
        <v>71</v>
      </c>
      <c r="C688" s="71" t="s">
        <v>72</v>
      </c>
      <c r="D688" s="76">
        <v>17995.3</v>
      </c>
      <c r="E688" s="76">
        <v>17722.599999999999</v>
      </c>
      <c r="F688" s="76">
        <v>14722.6</v>
      </c>
    </row>
    <row r="689" spans="1:8" ht="53.25" customHeight="1">
      <c r="A689" s="124" t="s">
        <v>761</v>
      </c>
      <c r="B689" s="128"/>
      <c r="C689" s="167" t="s">
        <v>618</v>
      </c>
      <c r="D689" s="76">
        <f>D690</f>
        <v>7545.2</v>
      </c>
      <c r="E689" s="76">
        <f>E690</f>
        <v>7545.2</v>
      </c>
      <c r="F689" s="76">
        <f>F690</f>
        <v>6545.2</v>
      </c>
    </row>
    <row r="690" spans="1:8" ht="53.25" customHeight="1">
      <c r="A690" s="368" t="s">
        <v>761</v>
      </c>
      <c r="B690" s="270" t="s">
        <v>71</v>
      </c>
      <c r="C690" s="142" t="s">
        <v>72</v>
      </c>
      <c r="D690" s="85">
        <v>7545.2</v>
      </c>
      <c r="E690" s="85">
        <v>7545.2</v>
      </c>
      <c r="F690" s="85">
        <v>6545.2</v>
      </c>
    </row>
    <row r="691" spans="1:8" ht="53.25" customHeight="1">
      <c r="A691" s="136" t="s">
        <v>111</v>
      </c>
      <c r="B691" s="143"/>
      <c r="C691" s="71" t="s">
        <v>112</v>
      </c>
      <c r="D691" s="80">
        <f>D692</f>
        <v>457.5</v>
      </c>
      <c r="E691" s="80"/>
      <c r="F691" s="80"/>
    </row>
    <row r="692" spans="1:8" ht="53.25" customHeight="1">
      <c r="A692" s="136" t="s">
        <v>111</v>
      </c>
      <c r="B692" s="143" t="s">
        <v>71</v>
      </c>
      <c r="C692" s="71" t="s">
        <v>72</v>
      </c>
      <c r="D692" s="80">
        <v>457.5</v>
      </c>
      <c r="E692" s="80"/>
      <c r="F692" s="80"/>
    </row>
    <row r="693" spans="1:8" s="4" customFormat="1" ht="27" customHeight="1">
      <c r="A693" s="193" t="s">
        <v>762</v>
      </c>
      <c r="B693" s="193"/>
      <c r="C693" s="194" t="s">
        <v>640</v>
      </c>
      <c r="D693" s="61">
        <f>D694</f>
        <v>5969.9</v>
      </c>
      <c r="E693" s="61">
        <f>E694</f>
        <v>5323</v>
      </c>
      <c r="F693" s="61">
        <f>F694</f>
        <v>5323</v>
      </c>
      <c r="G693" s="25"/>
    </row>
    <row r="694" spans="1:8" s="4" customFormat="1" ht="52.5" customHeight="1">
      <c r="A694" s="141" t="s">
        <v>763</v>
      </c>
      <c r="B694" s="141"/>
      <c r="C694" s="71" t="s">
        <v>888</v>
      </c>
      <c r="D694" s="50">
        <f>D695+D697</f>
        <v>5969.9</v>
      </c>
      <c r="E694" s="50">
        <f>E695+E697</f>
        <v>5323</v>
      </c>
      <c r="F694" s="50">
        <f>F695+F697</f>
        <v>5323</v>
      </c>
      <c r="G694" s="25"/>
    </row>
    <row r="695" spans="1:8" ht="31.5" customHeight="1">
      <c r="A695" s="195" t="s">
        <v>764</v>
      </c>
      <c r="B695" s="196"/>
      <c r="C695" s="197" t="s">
        <v>616</v>
      </c>
      <c r="D695" s="88">
        <f>D696</f>
        <v>5859.5</v>
      </c>
      <c r="E695" s="88">
        <f>E696</f>
        <v>3987</v>
      </c>
      <c r="F695" s="88">
        <f>F696</f>
        <v>3987</v>
      </c>
    </row>
    <row r="696" spans="1:8" ht="77.25" customHeight="1">
      <c r="A696" s="136" t="s">
        <v>764</v>
      </c>
      <c r="B696" s="109" t="s">
        <v>73</v>
      </c>
      <c r="C696" s="71" t="s">
        <v>70</v>
      </c>
      <c r="D696" s="77">
        <v>5859.5</v>
      </c>
      <c r="E696" s="77">
        <v>3987</v>
      </c>
      <c r="F696" s="77">
        <v>3987</v>
      </c>
    </row>
    <row r="697" spans="1:8" ht="19.5" customHeight="1">
      <c r="A697" s="370" t="s">
        <v>765</v>
      </c>
      <c r="B697" s="109"/>
      <c r="C697" s="145" t="s">
        <v>998</v>
      </c>
      <c r="D697" s="76">
        <f>D698</f>
        <v>110.4</v>
      </c>
      <c r="E697" s="76">
        <f>E698</f>
        <v>1336</v>
      </c>
      <c r="F697" s="76">
        <f>F698</f>
        <v>1336</v>
      </c>
    </row>
    <row r="698" spans="1:8" ht="78.75" customHeight="1">
      <c r="A698" s="370" t="s">
        <v>765</v>
      </c>
      <c r="B698" s="107" t="s">
        <v>73</v>
      </c>
      <c r="C698" s="162" t="s">
        <v>70</v>
      </c>
      <c r="D698" s="77">
        <v>110.4</v>
      </c>
      <c r="E698" s="77">
        <v>1336</v>
      </c>
      <c r="F698" s="77">
        <v>1336</v>
      </c>
    </row>
    <row r="699" spans="1:8" ht="36.75" hidden="1" customHeight="1">
      <c r="A699" s="370" t="s">
        <v>765</v>
      </c>
      <c r="B699" s="107" t="s">
        <v>346</v>
      </c>
      <c r="C699" s="162" t="s">
        <v>356</v>
      </c>
      <c r="D699" s="77">
        <v>0</v>
      </c>
      <c r="E699" s="77">
        <v>0</v>
      </c>
      <c r="F699" s="77">
        <v>0</v>
      </c>
    </row>
    <row r="700" spans="1:8" ht="73.5" customHeight="1">
      <c r="A700" s="198" t="s">
        <v>766</v>
      </c>
      <c r="B700" s="130" t="s">
        <v>601</v>
      </c>
      <c r="C700" s="131" t="s">
        <v>563</v>
      </c>
      <c r="D700" s="299">
        <f>D701+D709+D780+D788</f>
        <v>276102.29999999993</v>
      </c>
      <c r="E700" s="299">
        <f>E701+E709+E780+E788</f>
        <v>196738.40000000002</v>
      </c>
      <c r="F700" s="299">
        <f>F701+F709+F780+F788</f>
        <v>196603.90000000002</v>
      </c>
      <c r="H700" s="15"/>
    </row>
    <row r="701" spans="1:8" s="7" customFormat="1" ht="52.5" customHeight="1">
      <c r="A701" s="189" t="s">
        <v>767</v>
      </c>
      <c r="B701" s="190"/>
      <c r="C701" s="191" t="s">
        <v>889</v>
      </c>
      <c r="D701" s="60">
        <f>D702</f>
        <v>19997</v>
      </c>
      <c r="E701" s="60">
        <f>E702</f>
        <v>19997</v>
      </c>
      <c r="F701" s="60">
        <f>F702</f>
        <v>19997</v>
      </c>
      <c r="G701" s="17"/>
    </row>
    <row r="702" spans="1:8" s="7" customFormat="1" ht="38.25" customHeight="1">
      <c r="A702" s="124" t="s">
        <v>767</v>
      </c>
      <c r="B702" s="128"/>
      <c r="C702" s="123" t="s">
        <v>54</v>
      </c>
      <c r="D702" s="372">
        <f>D704+D706+D708</f>
        <v>19997</v>
      </c>
      <c r="E702" s="372">
        <f>E704+E706+E708</f>
        <v>19997</v>
      </c>
      <c r="F702" s="372">
        <f>F704+F706+F708</f>
        <v>19997</v>
      </c>
      <c r="G702" s="17"/>
    </row>
    <row r="703" spans="1:8" s="7" customFormat="1" ht="60" customHeight="1">
      <c r="A703" s="124" t="s">
        <v>768</v>
      </c>
      <c r="B703" s="107"/>
      <c r="C703" s="200" t="s">
        <v>629</v>
      </c>
      <c r="D703" s="76">
        <f>D704</f>
        <v>11695.7</v>
      </c>
      <c r="E703" s="76">
        <f>E704</f>
        <v>11695.7</v>
      </c>
      <c r="F703" s="76">
        <f>F704</f>
        <v>11695.7</v>
      </c>
      <c r="G703" s="17"/>
    </row>
    <row r="704" spans="1:8" s="7" customFormat="1" ht="51" customHeight="1">
      <c r="A704" s="141" t="s">
        <v>768</v>
      </c>
      <c r="B704" s="107" t="s">
        <v>68</v>
      </c>
      <c r="C704" s="167" t="s">
        <v>69</v>
      </c>
      <c r="D704" s="77">
        <v>11695.7</v>
      </c>
      <c r="E704" s="77">
        <v>11695.7</v>
      </c>
      <c r="F704" s="77">
        <v>11695.7</v>
      </c>
      <c r="G704" s="17"/>
    </row>
    <row r="705" spans="1:9" ht="46.5" customHeight="1">
      <c r="A705" s="141" t="s">
        <v>768</v>
      </c>
      <c r="B705" s="141"/>
      <c r="C705" s="200" t="s">
        <v>630</v>
      </c>
      <c r="D705" s="50">
        <f>D706</f>
        <v>2923.9</v>
      </c>
      <c r="E705" s="50">
        <f>E706</f>
        <v>2923.9</v>
      </c>
      <c r="F705" s="50">
        <f>F706</f>
        <v>2923.9</v>
      </c>
    </row>
    <row r="706" spans="1:9" ht="48" customHeight="1">
      <c r="A706" s="141" t="s">
        <v>768</v>
      </c>
      <c r="B706" s="107" t="s">
        <v>68</v>
      </c>
      <c r="C706" s="167" t="s">
        <v>69</v>
      </c>
      <c r="D706" s="50">
        <v>2923.9</v>
      </c>
      <c r="E706" s="50">
        <v>2923.9</v>
      </c>
      <c r="F706" s="50">
        <v>2923.9</v>
      </c>
    </row>
    <row r="707" spans="1:9" s="3" customFormat="1" ht="63.75" customHeight="1">
      <c r="A707" s="106" t="s">
        <v>769</v>
      </c>
      <c r="B707" s="141"/>
      <c r="C707" s="200" t="s">
        <v>629</v>
      </c>
      <c r="D707" s="47">
        <f>D708</f>
        <v>5377.4</v>
      </c>
      <c r="E707" s="47">
        <f>E708</f>
        <v>5377.4</v>
      </c>
      <c r="F707" s="47">
        <f>F708</f>
        <v>5377.4</v>
      </c>
      <c r="G707" s="27"/>
      <c r="H707" s="14"/>
      <c r="I707" s="14"/>
    </row>
    <row r="708" spans="1:9" s="3" customFormat="1" ht="48" customHeight="1">
      <c r="A708" s="106" t="s">
        <v>769</v>
      </c>
      <c r="B708" s="107" t="s">
        <v>68</v>
      </c>
      <c r="C708" s="167" t="s">
        <v>69</v>
      </c>
      <c r="D708" s="47">
        <v>5377.4</v>
      </c>
      <c r="E708" s="47">
        <v>5377.4</v>
      </c>
      <c r="F708" s="47">
        <v>5377.4</v>
      </c>
      <c r="G708" s="27"/>
      <c r="H708" s="14"/>
      <c r="I708" s="14"/>
    </row>
    <row r="709" spans="1:9" s="3" customFormat="1" ht="81.75" customHeight="1">
      <c r="A709" s="201" t="s">
        <v>770</v>
      </c>
      <c r="B709" s="134"/>
      <c r="C709" s="202" t="s">
        <v>890</v>
      </c>
      <c r="D709" s="89">
        <f>D710+D727+D769</f>
        <v>248202.69999999998</v>
      </c>
      <c r="E709" s="89">
        <f>E710+E727+E769</f>
        <v>176310.7</v>
      </c>
      <c r="F709" s="89">
        <f>F710+F727+F769</f>
        <v>176176.2</v>
      </c>
      <c r="G709" s="27"/>
      <c r="H709" s="14"/>
      <c r="I709" s="14"/>
    </row>
    <row r="710" spans="1:9" s="3" customFormat="1" ht="75" customHeight="1">
      <c r="A710" s="203" t="s">
        <v>771</v>
      </c>
      <c r="B710" s="136"/>
      <c r="C710" s="161" t="s">
        <v>891</v>
      </c>
      <c r="D710" s="50">
        <f>D716+D718+D720+D722+D724+D726</f>
        <v>61532.9</v>
      </c>
      <c r="E710" s="50">
        <f>E716+E718+E720+E722+E724+E726</f>
        <v>16383.5</v>
      </c>
      <c r="F710" s="50">
        <f>F716+F718+F720+F722+F724+F726</f>
        <v>16383.5</v>
      </c>
      <c r="G710" s="27"/>
      <c r="H710" s="14"/>
      <c r="I710" s="14"/>
    </row>
    <row r="711" spans="1:9" ht="49.5" hidden="1" customHeight="1">
      <c r="A711" s="141" t="s">
        <v>772</v>
      </c>
      <c r="B711" s="141"/>
      <c r="C711" s="71" t="s">
        <v>846</v>
      </c>
      <c r="D711" s="47">
        <f>D712</f>
        <v>0</v>
      </c>
      <c r="E711" s="47">
        <f>E712</f>
        <v>0</v>
      </c>
      <c r="F711" s="47">
        <f>F712</f>
        <v>0</v>
      </c>
    </row>
    <row r="712" spans="1:9" ht="46.5" hidden="1" customHeight="1">
      <c r="A712" s="141" t="s">
        <v>772</v>
      </c>
      <c r="B712" s="107" t="s">
        <v>68</v>
      </c>
      <c r="C712" s="167" t="s">
        <v>69</v>
      </c>
      <c r="D712" s="47">
        <v>0</v>
      </c>
      <c r="E712" s="47">
        <v>0</v>
      </c>
      <c r="F712" s="47">
        <v>0</v>
      </c>
    </row>
    <row r="713" spans="1:9" ht="46.5" hidden="1" customHeight="1">
      <c r="A713" s="141" t="s">
        <v>773</v>
      </c>
      <c r="B713" s="141"/>
      <c r="C713" s="71" t="s">
        <v>847</v>
      </c>
      <c r="D713" s="47">
        <f>D714</f>
        <v>0</v>
      </c>
      <c r="E713" s="47">
        <f>E714</f>
        <v>0</v>
      </c>
      <c r="F713" s="47">
        <f>F714</f>
        <v>0</v>
      </c>
    </row>
    <row r="714" spans="1:9" ht="51" customHeight="1">
      <c r="A714" s="146" t="s">
        <v>773</v>
      </c>
      <c r="B714" s="270" t="s">
        <v>68</v>
      </c>
      <c r="C714" s="159" t="s">
        <v>69</v>
      </c>
      <c r="D714" s="47">
        <v>0</v>
      </c>
      <c r="E714" s="47">
        <v>0</v>
      </c>
      <c r="F714" s="47">
        <v>0</v>
      </c>
    </row>
    <row r="715" spans="1:9" ht="39" customHeight="1">
      <c r="A715" s="141" t="s">
        <v>81</v>
      </c>
      <c r="B715" s="143"/>
      <c r="C715" s="161" t="s">
        <v>82</v>
      </c>
      <c r="D715" s="47">
        <f>D716</f>
        <v>375</v>
      </c>
      <c r="E715" s="47">
        <f>E716</f>
        <v>375</v>
      </c>
      <c r="F715" s="47">
        <f>F716</f>
        <v>375</v>
      </c>
    </row>
    <row r="716" spans="1:9" ht="46.5" customHeight="1">
      <c r="A716" s="141" t="s">
        <v>81</v>
      </c>
      <c r="B716" s="143" t="s">
        <v>68</v>
      </c>
      <c r="C716" s="161" t="s">
        <v>69</v>
      </c>
      <c r="D716" s="47">
        <v>375</v>
      </c>
      <c r="E716" s="47">
        <v>375</v>
      </c>
      <c r="F716" s="47">
        <v>375</v>
      </c>
    </row>
    <row r="717" spans="1:9" ht="66" customHeight="1">
      <c r="A717" s="138" t="s">
        <v>222</v>
      </c>
      <c r="B717" s="196"/>
      <c r="C717" s="71" t="s">
        <v>224</v>
      </c>
      <c r="D717" s="47">
        <f>D718</f>
        <v>1711.7</v>
      </c>
      <c r="E717" s="47">
        <f>E718</f>
        <v>1711.7</v>
      </c>
      <c r="F717" s="47">
        <f>F718</f>
        <v>1711.7</v>
      </c>
    </row>
    <row r="718" spans="1:9" ht="46.5" customHeight="1">
      <c r="A718" s="138" t="s">
        <v>222</v>
      </c>
      <c r="B718" s="196" t="s">
        <v>68</v>
      </c>
      <c r="C718" s="71" t="s">
        <v>626</v>
      </c>
      <c r="D718" s="47">
        <v>1711.7</v>
      </c>
      <c r="E718" s="47">
        <v>1711.7</v>
      </c>
      <c r="F718" s="47">
        <v>1711.7</v>
      </c>
    </row>
    <row r="719" spans="1:9" ht="80.25" customHeight="1">
      <c r="A719" s="138" t="s">
        <v>223</v>
      </c>
      <c r="B719" s="196"/>
      <c r="C719" s="71" t="s">
        <v>225</v>
      </c>
      <c r="D719" s="47">
        <f>D720</f>
        <v>4520</v>
      </c>
      <c r="E719" s="47">
        <f>E720</f>
        <v>4520</v>
      </c>
      <c r="F719" s="47">
        <f>F720</f>
        <v>4520</v>
      </c>
    </row>
    <row r="720" spans="1:9" ht="46.5" customHeight="1">
      <c r="A720" s="138" t="s">
        <v>223</v>
      </c>
      <c r="B720" s="196" t="s">
        <v>68</v>
      </c>
      <c r="C720" s="71" t="s">
        <v>626</v>
      </c>
      <c r="D720" s="47">
        <v>4520</v>
      </c>
      <c r="E720" s="47">
        <v>4520</v>
      </c>
      <c r="F720" s="47">
        <v>4520</v>
      </c>
    </row>
    <row r="721" spans="1:6" ht="46.5" customHeight="1">
      <c r="A721" s="141" t="s">
        <v>226</v>
      </c>
      <c r="B721" s="143"/>
      <c r="C721" s="71" t="s">
        <v>227</v>
      </c>
      <c r="D721" s="47">
        <f>D722</f>
        <v>4486.8</v>
      </c>
      <c r="E721" s="47">
        <f>E722</f>
        <v>4486.8</v>
      </c>
      <c r="F721" s="47">
        <f>F722</f>
        <v>4486.8</v>
      </c>
    </row>
    <row r="722" spans="1:6" ht="46.5" customHeight="1">
      <c r="A722" s="141" t="s">
        <v>226</v>
      </c>
      <c r="B722" s="143" t="s">
        <v>68</v>
      </c>
      <c r="C722" s="71" t="s">
        <v>626</v>
      </c>
      <c r="D722" s="47">
        <v>4486.8</v>
      </c>
      <c r="E722" s="47">
        <v>4486.8</v>
      </c>
      <c r="F722" s="47">
        <v>4486.8</v>
      </c>
    </row>
    <row r="723" spans="1:6" ht="46.5" customHeight="1">
      <c r="A723" s="141" t="s">
        <v>773</v>
      </c>
      <c r="B723" s="143"/>
      <c r="C723" s="71" t="s">
        <v>221</v>
      </c>
      <c r="D723" s="80">
        <f>D724</f>
        <v>5290</v>
      </c>
      <c r="E723" s="80">
        <f t="shared" ref="E723:F725" si="18">E724</f>
        <v>5290</v>
      </c>
      <c r="F723" s="80">
        <f t="shared" si="18"/>
        <v>5290</v>
      </c>
    </row>
    <row r="724" spans="1:6" ht="46.5" customHeight="1">
      <c r="A724" s="141" t="s">
        <v>773</v>
      </c>
      <c r="B724" s="143" t="s">
        <v>623</v>
      </c>
      <c r="C724" s="71" t="s">
        <v>626</v>
      </c>
      <c r="D724" s="80">
        <v>5290</v>
      </c>
      <c r="E724" s="80">
        <v>5290</v>
      </c>
      <c r="F724" s="80">
        <v>5290</v>
      </c>
    </row>
    <row r="725" spans="1:6" ht="46.5" customHeight="1">
      <c r="A725" s="141" t="s">
        <v>773</v>
      </c>
      <c r="B725" s="143"/>
      <c r="C725" s="71" t="s">
        <v>221</v>
      </c>
      <c r="D725" s="80">
        <f>D726</f>
        <v>45149.4</v>
      </c>
      <c r="E725" s="80">
        <f t="shared" si="18"/>
        <v>0</v>
      </c>
      <c r="F725" s="80">
        <f t="shared" si="18"/>
        <v>0</v>
      </c>
    </row>
    <row r="726" spans="1:6" ht="46.5" customHeight="1">
      <c r="A726" s="141" t="s">
        <v>773</v>
      </c>
      <c r="B726" s="143" t="s">
        <v>623</v>
      </c>
      <c r="C726" s="71" t="s">
        <v>626</v>
      </c>
      <c r="D726" s="80">
        <f>39069.3+6080.1</f>
        <v>45149.4</v>
      </c>
      <c r="E726" s="80">
        <v>0</v>
      </c>
      <c r="F726" s="80">
        <v>0</v>
      </c>
    </row>
    <row r="727" spans="1:6" ht="61.5" customHeight="1">
      <c r="A727" s="138" t="s">
        <v>774</v>
      </c>
      <c r="B727" s="139"/>
      <c r="C727" s="204" t="s">
        <v>55</v>
      </c>
      <c r="D727" s="47">
        <f>D729+D731+D733+D735+D737+D739+D741+D743+D746+D748+D750+D752+D754+D756+D758+D760+D762+D764+D766+D768</f>
        <v>143873.9</v>
      </c>
      <c r="E727" s="47">
        <f>E729+E731+E733+E735+E737+E739+E741+E743+E746+E748+E750+E752+E754+E756+E758+E760+E762+E764+E766</f>
        <v>115424.2</v>
      </c>
      <c r="F727" s="47">
        <f>F729+F731+F733+F735+F737+F739+F741+F743+F746+F748+F750+F752+F754+F756+F758+F760+F762+F764+F766</f>
        <v>113521.9</v>
      </c>
    </row>
    <row r="728" spans="1:6" ht="91.5" customHeight="1">
      <c r="A728" s="106" t="s">
        <v>775</v>
      </c>
      <c r="B728" s="141"/>
      <c r="C728" s="115" t="s">
        <v>564</v>
      </c>
      <c r="D728" s="50">
        <f>D729</f>
        <v>65200.800000000003</v>
      </c>
      <c r="E728" s="50">
        <f>E729</f>
        <v>68332.5</v>
      </c>
      <c r="F728" s="50">
        <f>F729</f>
        <v>80080.2</v>
      </c>
    </row>
    <row r="729" spans="1:6" ht="44.25" customHeight="1">
      <c r="A729" s="106" t="s">
        <v>775</v>
      </c>
      <c r="B729" s="107" t="s">
        <v>68</v>
      </c>
      <c r="C729" s="167" t="s">
        <v>69</v>
      </c>
      <c r="D729" s="55">
        <v>65200.800000000003</v>
      </c>
      <c r="E729" s="55">
        <v>68332.5</v>
      </c>
      <c r="F729" s="55">
        <v>80080.2</v>
      </c>
    </row>
    <row r="730" spans="1:6" ht="94.5" customHeight="1">
      <c r="A730" s="106" t="s">
        <v>776</v>
      </c>
      <c r="B730" s="141"/>
      <c r="C730" s="184" t="s">
        <v>343</v>
      </c>
      <c r="D730" s="47">
        <f>D731</f>
        <v>13365.9</v>
      </c>
      <c r="E730" s="47">
        <f>E731</f>
        <v>3926.7</v>
      </c>
      <c r="F730" s="47">
        <f>F731</f>
        <v>3926.7</v>
      </c>
    </row>
    <row r="731" spans="1:6" ht="49.5" customHeight="1">
      <c r="A731" s="235" t="s">
        <v>776</v>
      </c>
      <c r="B731" s="270" t="s">
        <v>68</v>
      </c>
      <c r="C731" s="159" t="s">
        <v>69</v>
      </c>
      <c r="D731" s="47">
        <v>13365.9</v>
      </c>
      <c r="E731" s="47">
        <v>3926.7</v>
      </c>
      <c r="F731" s="47">
        <v>3926.7</v>
      </c>
    </row>
    <row r="732" spans="1:6" ht="33.75" customHeight="1">
      <c r="A732" s="141" t="s">
        <v>207</v>
      </c>
      <c r="B732" s="143"/>
      <c r="C732" s="167" t="s">
        <v>208</v>
      </c>
      <c r="D732" s="47">
        <f>D733</f>
        <v>22000</v>
      </c>
      <c r="E732" s="47">
        <f>E733</f>
        <v>22000</v>
      </c>
      <c r="F732" s="47">
        <f>F733</f>
        <v>19000</v>
      </c>
    </row>
    <row r="733" spans="1:6" ht="49.5" customHeight="1">
      <c r="A733" s="141" t="s">
        <v>207</v>
      </c>
      <c r="B733" s="141" t="s">
        <v>68</v>
      </c>
      <c r="C733" s="71" t="s">
        <v>626</v>
      </c>
      <c r="D733" s="47">
        <v>22000</v>
      </c>
      <c r="E733" s="47">
        <v>22000</v>
      </c>
      <c r="F733" s="47">
        <v>19000</v>
      </c>
    </row>
    <row r="734" spans="1:6" ht="33.75" customHeight="1">
      <c r="A734" s="141" t="s">
        <v>209</v>
      </c>
      <c r="B734" s="141"/>
      <c r="C734" s="167" t="s">
        <v>210</v>
      </c>
      <c r="D734" s="47">
        <f>D735</f>
        <v>11000</v>
      </c>
      <c r="E734" s="47">
        <f>E735</f>
        <v>11000</v>
      </c>
      <c r="F734" s="47">
        <f>F735</f>
        <v>8000</v>
      </c>
    </row>
    <row r="735" spans="1:6" ht="49.5" customHeight="1">
      <c r="A735" s="141" t="s">
        <v>209</v>
      </c>
      <c r="B735" s="141" t="s">
        <v>68</v>
      </c>
      <c r="C735" s="71" t="s">
        <v>626</v>
      </c>
      <c r="D735" s="47">
        <v>11000</v>
      </c>
      <c r="E735" s="47">
        <v>11000</v>
      </c>
      <c r="F735" s="47">
        <v>8000</v>
      </c>
    </row>
    <row r="736" spans="1:6" ht="19.5" customHeight="1">
      <c r="A736" s="141" t="s">
        <v>211</v>
      </c>
      <c r="B736" s="141"/>
      <c r="C736" s="167" t="s">
        <v>212</v>
      </c>
      <c r="D736" s="47">
        <f>D737</f>
        <v>1000</v>
      </c>
      <c r="E736" s="47">
        <f>E737</f>
        <v>3500</v>
      </c>
      <c r="F736" s="47">
        <f>F737</f>
        <v>0</v>
      </c>
    </row>
    <row r="737" spans="1:6" ht="49.5" customHeight="1">
      <c r="A737" s="141" t="s">
        <v>211</v>
      </c>
      <c r="B737" s="141" t="s">
        <v>68</v>
      </c>
      <c r="C737" s="71" t="s">
        <v>626</v>
      </c>
      <c r="D737" s="47">
        <f>3500-2500</f>
        <v>1000</v>
      </c>
      <c r="E737" s="47">
        <v>3500</v>
      </c>
      <c r="F737" s="47">
        <v>0</v>
      </c>
    </row>
    <row r="738" spans="1:6" ht="36" customHeight="1">
      <c r="A738" s="141" t="s">
        <v>213</v>
      </c>
      <c r="B738" s="141"/>
      <c r="C738" s="167" t="s">
        <v>216</v>
      </c>
      <c r="D738" s="47">
        <f>D739</f>
        <v>950</v>
      </c>
      <c r="E738" s="47">
        <f>E739</f>
        <v>950</v>
      </c>
      <c r="F738" s="47">
        <f>F739</f>
        <v>0</v>
      </c>
    </row>
    <row r="739" spans="1:6" ht="49.5" customHeight="1">
      <c r="A739" s="141" t="s">
        <v>213</v>
      </c>
      <c r="B739" s="141" t="s">
        <v>68</v>
      </c>
      <c r="C739" s="71" t="s">
        <v>626</v>
      </c>
      <c r="D739" s="47">
        <v>950</v>
      </c>
      <c r="E739" s="47">
        <v>950</v>
      </c>
      <c r="F739" s="47"/>
    </row>
    <row r="740" spans="1:6" ht="24" customHeight="1">
      <c r="A740" s="141" t="s">
        <v>214</v>
      </c>
      <c r="B740" s="141"/>
      <c r="C740" s="167" t="s">
        <v>217</v>
      </c>
      <c r="D740" s="47">
        <f>D741</f>
        <v>5000</v>
      </c>
      <c r="E740" s="47">
        <f>E741</f>
        <v>0</v>
      </c>
      <c r="F740" s="47">
        <f>F741</f>
        <v>0</v>
      </c>
    </row>
    <row r="741" spans="1:6" ht="49.5" customHeight="1">
      <c r="A741" s="141" t="s">
        <v>214</v>
      </c>
      <c r="B741" s="141" t="s">
        <v>68</v>
      </c>
      <c r="C741" s="71" t="s">
        <v>626</v>
      </c>
      <c r="D741" s="47">
        <v>5000</v>
      </c>
      <c r="E741" s="47"/>
      <c r="F741" s="47"/>
    </row>
    <row r="742" spans="1:6" ht="143.25" customHeight="1">
      <c r="A742" s="141" t="s">
        <v>215</v>
      </c>
      <c r="B742" s="141"/>
      <c r="C742" s="167" t="s">
        <v>218</v>
      </c>
      <c r="D742" s="47">
        <f>D743</f>
        <v>3800</v>
      </c>
      <c r="E742" s="47">
        <f>E743</f>
        <v>3800</v>
      </c>
      <c r="F742" s="47">
        <f>F743</f>
        <v>1700</v>
      </c>
    </row>
    <row r="743" spans="1:6" ht="49.5" customHeight="1">
      <c r="A743" s="141" t="s">
        <v>215</v>
      </c>
      <c r="B743" s="141" t="s">
        <v>68</v>
      </c>
      <c r="C743" s="71" t="s">
        <v>626</v>
      </c>
      <c r="D743" s="47">
        <v>3800</v>
      </c>
      <c r="E743" s="47">
        <v>3800</v>
      </c>
      <c r="F743" s="47">
        <v>1700</v>
      </c>
    </row>
    <row r="744" spans="1:6" ht="23.25" hidden="1" customHeight="1">
      <c r="A744" s="370" t="s">
        <v>778</v>
      </c>
      <c r="B744" s="109"/>
      <c r="C744" s="167" t="s">
        <v>219</v>
      </c>
      <c r="D744" s="87">
        <v>0</v>
      </c>
      <c r="E744" s="87">
        <v>0</v>
      </c>
      <c r="F744" s="87">
        <f>F746+F748+F750</f>
        <v>0</v>
      </c>
    </row>
    <row r="745" spans="1:6" ht="31.5" hidden="1" customHeight="1">
      <c r="A745" s="124" t="s">
        <v>777</v>
      </c>
      <c r="B745" s="107" t="s">
        <v>623</v>
      </c>
      <c r="C745" s="167" t="s">
        <v>612</v>
      </c>
      <c r="D745" s="77">
        <v>0</v>
      </c>
      <c r="E745" s="77">
        <v>0</v>
      </c>
      <c r="F745" s="77">
        <v>0</v>
      </c>
    </row>
    <row r="746" spans="1:6" ht="40.5" hidden="1" customHeight="1">
      <c r="A746" s="124" t="s">
        <v>778</v>
      </c>
      <c r="B746" s="107" t="s">
        <v>68</v>
      </c>
      <c r="C746" s="167" t="s">
        <v>69</v>
      </c>
      <c r="D746" s="76">
        <v>0</v>
      </c>
      <c r="E746" s="76">
        <v>0</v>
      </c>
      <c r="F746" s="76">
        <v>0</v>
      </c>
    </row>
    <row r="747" spans="1:6" ht="38.25" customHeight="1">
      <c r="A747" s="124" t="s">
        <v>779</v>
      </c>
      <c r="B747" s="107"/>
      <c r="C747" s="71" t="s">
        <v>25</v>
      </c>
      <c r="D747" s="372">
        <f>D748</f>
        <v>1100</v>
      </c>
      <c r="E747" s="372">
        <f>E748</f>
        <v>1100</v>
      </c>
      <c r="F747" s="372">
        <f>F748</f>
        <v>0</v>
      </c>
    </row>
    <row r="748" spans="1:6" ht="42" customHeight="1">
      <c r="A748" s="124" t="s">
        <v>779</v>
      </c>
      <c r="B748" s="107" t="s">
        <v>68</v>
      </c>
      <c r="C748" s="167" t="s">
        <v>69</v>
      </c>
      <c r="D748" s="76">
        <v>1100</v>
      </c>
      <c r="E748" s="76">
        <v>1100</v>
      </c>
      <c r="F748" s="76">
        <v>0</v>
      </c>
    </row>
    <row r="749" spans="1:6" ht="38.25" customHeight="1">
      <c r="A749" s="124" t="s">
        <v>780</v>
      </c>
      <c r="B749" s="107"/>
      <c r="C749" s="71" t="s">
        <v>26</v>
      </c>
      <c r="D749" s="372">
        <f>D750</f>
        <v>1000</v>
      </c>
      <c r="E749" s="372">
        <f>E750</f>
        <v>0</v>
      </c>
      <c r="F749" s="372">
        <f>F750</f>
        <v>0</v>
      </c>
    </row>
    <row r="750" spans="1:6" ht="47.25" customHeight="1">
      <c r="A750" s="368" t="s">
        <v>780</v>
      </c>
      <c r="B750" s="270" t="s">
        <v>68</v>
      </c>
      <c r="C750" s="159" t="s">
        <v>69</v>
      </c>
      <c r="D750" s="84">
        <v>1000</v>
      </c>
      <c r="E750" s="84">
        <v>0</v>
      </c>
      <c r="F750" s="84">
        <v>0</v>
      </c>
    </row>
    <row r="751" spans="1:6" ht="39.75" hidden="1" customHeight="1">
      <c r="A751" s="136" t="s">
        <v>285</v>
      </c>
      <c r="B751" s="143"/>
      <c r="C751" s="161" t="s">
        <v>286</v>
      </c>
      <c r="D751" s="62"/>
      <c r="E751" s="62"/>
      <c r="F751" s="62"/>
    </row>
    <row r="752" spans="1:6" ht="47.25" hidden="1" customHeight="1">
      <c r="A752" s="136" t="s">
        <v>285</v>
      </c>
      <c r="B752" s="143" t="s">
        <v>68</v>
      </c>
      <c r="C752" s="159" t="s">
        <v>69</v>
      </c>
      <c r="D752" s="62"/>
      <c r="E752" s="62"/>
      <c r="F752" s="62"/>
    </row>
    <row r="753" spans="1:6" ht="30.75" customHeight="1">
      <c r="A753" s="136" t="s">
        <v>687</v>
      </c>
      <c r="B753" s="143"/>
      <c r="C753" s="161" t="s">
        <v>688</v>
      </c>
      <c r="D753" s="47">
        <f>D754</f>
        <v>566</v>
      </c>
      <c r="E753" s="47">
        <f>E754</f>
        <v>465</v>
      </c>
      <c r="F753" s="47">
        <f>F754</f>
        <v>465</v>
      </c>
    </row>
    <row r="754" spans="1:6" ht="47.25" customHeight="1">
      <c r="A754" s="149" t="s">
        <v>687</v>
      </c>
      <c r="B754" s="275" t="s">
        <v>68</v>
      </c>
      <c r="C754" s="276" t="s">
        <v>69</v>
      </c>
      <c r="D754" s="47">
        <v>566</v>
      </c>
      <c r="E754" s="47">
        <v>465</v>
      </c>
      <c r="F754" s="47">
        <v>465</v>
      </c>
    </row>
    <row r="755" spans="1:6" ht="47.25" customHeight="1">
      <c r="A755" s="136" t="s">
        <v>689</v>
      </c>
      <c r="B755" s="143"/>
      <c r="C755" s="161" t="s">
        <v>692</v>
      </c>
      <c r="D755" s="62">
        <f>D756</f>
        <v>3519.1</v>
      </c>
      <c r="E755" s="62"/>
      <c r="F755" s="78"/>
    </row>
    <row r="756" spans="1:6" ht="47.25" customHeight="1">
      <c r="A756" s="136" t="s">
        <v>689</v>
      </c>
      <c r="B756" s="275" t="s">
        <v>68</v>
      </c>
      <c r="C756" s="276" t="s">
        <v>69</v>
      </c>
      <c r="D756" s="62">
        <v>3519.1</v>
      </c>
      <c r="E756" s="62"/>
      <c r="F756" s="78"/>
    </row>
    <row r="757" spans="1:6" ht="25.5" customHeight="1">
      <c r="A757" s="136" t="s">
        <v>690</v>
      </c>
      <c r="B757" s="143"/>
      <c r="C757" s="161" t="s">
        <v>693</v>
      </c>
      <c r="D757" s="62">
        <f>D758</f>
        <v>1200</v>
      </c>
      <c r="E757" s="62"/>
      <c r="F757" s="78"/>
    </row>
    <row r="758" spans="1:6" ht="47.25" customHeight="1">
      <c r="A758" s="136" t="s">
        <v>690</v>
      </c>
      <c r="B758" s="275" t="s">
        <v>68</v>
      </c>
      <c r="C758" s="276" t="s">
        <v>69</v>
      </c>
      <c r="D758" s="62">
        <v>1200</v>
      </c>
      <c r="E758" s="62"/>
      <c r="F758" s="78"/>
    </row>
    <row r="759" spans="1:6" ht="33" customHeight="1">
      <c r="A759" s="277" t="s">
        <v>691</v>
      </c>
      <c r="B759" s="143"/>
      <c r="C759" s="161" t="s">
        <v>694</v>
      </c>
      <c r="D759" s="62">
        <f>D760</f>
        <v>350</v>
      </c>
      <c r="E759" s="62">
        <f>E760</f>
        <v>350</v>
      </c>
      <c r="F759" s="62">
        <f>F760</f>
        <v>350</v>
      </c>
    </row>
    <row r="760" spans="1:6" ht="47.25" customHeight="1">
      <c r="A760" s="312" t="s">
        <v>691</v>
      </c>
      <c r="B760" s="144" t="s">
        <v>68</v>
      </c>
      <c r="C760" s="276" t="s">
        <v>69</v>
      </c>
      <c r="D760" s="313">
        <v>350</v>
      </c>
      <c r="E760" s="314">
        <v>350</v>
      </c>
      <c r="F760" s="315">
        <v>350</v>
      </c>
    </row>
    <row r="761" spans="1:6" ht="47.25" customHeight="1">
      <c r="A761" s="136" t="s">
        <v>282</v>
      </c>
      <c r="B761" s="143"/>
      <c r="C761" s="71" t="s">
        <v>281</v>
      </c>
      <c r="D761" s="62">
        <f>D762</f>
        <v>1867</v>
      </c>
      <c r="E761" s="62">
        <f>E762</f>
        <v>0</v>
      </c>
      <c r="F761" s="62">
        <f>F762</f>
        <v>0</v>
      </c>
    </row>
    <row r="762" spans="1:6" ht="47.25" customHeight="1">
      <c r="A762" s="136" t="s">
        <v>282</v>
      </c>
      <c r="B762" s="143" t="s">
        <v>68</v>
      </c>
      <c r="C762" s="276" t="s">
        <v>69</v>
      </c>
      <c r="D762" s="62">
        <v>1867</v>
      </c>
      <c r="E762" s="62">
        <v>0</v>
      </c>
      <c r="F762" s="62">
        <v>0</v>
      </c>
    </row>
    <row r="763" spans="1:6" ht="47.25" customHeight="1">
      <c r="A763" s="136" t="s">
        <v>283</v>
      </c>
      <c r="B763" s="143"/>
      <c r="C763" s="71" t="s">
        <v>284</v>
      </c>
      <c r="D763" s="62">
        <f>D764</f>
        <v>2043.8</v>
      </c>
      <c r="E763" s="62">
        <f>E764</f>
        <v>0</v>
      </c>
      <c r="F763" s="62">
        <f>F764</f>
        <v>0</v>
      </c>
    </row>
    <row r="764" spans="1:6" ht="47.25" customHeight="1">
      <c r="A764" s="149" t="s">
        <v>283</v>
      </c>
      <c r="B764" s="144" t="s">
        <v>68</v>
      </c>
      <c r="C764" s="276" t="s">
        <v>69</v>
      </c>
      <c r="D764" s="313">
        <v>2043.8</v>
      </c>
      <c r="E764" s="313">
        <v>0</v>
      </c>
      <c r="F764" s="313">
        <v>0</v>
      </c>
    </row>
    <row r="765" spans="1:6" ht="104.25" customHeight="1">
      <c r="A765" s="136" t="s">
        <v>1011</v>
      </c>
      <c r="B765" s="143"/>
      <c r="C765" s="161" t="s">
        <v>1012</v>
      </c>
      <c r="D765" s="62">
        <f>D766</f>
        <v>1321.2</v>
      </c>
      <c r="E765" s="62">
        <f t="shared" ref="E765:F767" si="19">E766</f>
        <v>0</v>
      </c>
      <c r="F765" s="62">
        <f t="shared" si="19"/>
        <v>0</v>
      </c>
    </row>
    <row r="766" spans="1:6" ht="47.25" customHeight="1">
      <c r="A766" s="136" t="s">
        <v>1011</v>
      </c>
      <c r="B766" s="143" t="s">
        <v>68</v>
      </c>
      <c r="C766" s="161" t="s">
        <v>69</v>
      </c>
      <c r="D766" s="62">
        <v>1321.2</v>
      </c>
      <c r="E766" s="62"/>
      <c r="F766" s="62"/>
    </row>
    <row r="767" spans="1:6" ht="110.25" customHeight="1">
      <c r="A767" s="136" t="s">
        <v>1011</v>
      </c>
      <c r="B767" s="143"/>
      <c r="C767" s="161" t="s">
        <v>1017</v>
      </c>
      <c r="D767" s="62">
        <f>D768</f>
        <v>8590.1</v>
      </c>
      <c r="E767" s="62">
        <f t="shared" si="19"/>
        <v>0</v>
      </c>
      <c r="F767" s="62">
        <f t="shared" si="19"/>
        <v>0</v>
      </c>
    </row>
    <row r="768" spans="1:6" ht="47.25" customHeight="1">
      <c r="A768" s="136" t="s">
        <v>1011</v>
      </c>
      <c r="B768" s="143" t="s">
        <v>68</v>
      </c>
      <c r="C768" s="161" t="s">
        <v>69</v>
      </c>
      <c r="D768" s="62">
        <v>8590.1</v>
      </c>
      <c r="E768" s="62"/>
      <c r="F768" s="62"/>
    </row>
    <row r="769" spans="1:7" ht="47.25" customHeight="1">
      <c r="A769" s="370" t="s">
        <v>781</v>
      </c>
      <c r="B769" s="196"/>
      <c r="C769" s="140" t="s">
        <v>56</v>
      </c>
      <c r="D769" s="52">
        <f>D771+D773+D777+D779+D775</f>
        <v>42795.9</v>
      </c>
      <c r="E769" s="52">
        <f>E771+E773+E777+E779</f>
        <v>44503.000000000007</v>
      </c>
      <c r="F769" s="52">
        <f>F771+F773+F777+F779</f>
        <v>46270.8</v>
      </c>
    </row>
    <row r="770" spans="1:7" ht="45" customHeight="1">
      <c r="A770" s="124" t="s">
        <v>782</v>
      </c>
      <c r="B770" s="109"/>
      <c r="C770" s="166" t="s">
        <v>635</v>
      </c>
      <c r="D770" s="87">
        <f>D771</f>
        <v>40104.1</v>
      </c>
      <c r="E770" s="76">
        <f>E771</f>
        <v>41708.300000000003</v>
      </c>
      <c r="F770" s="76">
        <f>F771</f>
        <v>43376.6</v>
      </c>
    </row>
    <row r="771" spans="1:7" ht="31.5" customHeight="1">
      <c r="A771" s="124" t="s">
        <v>782</v>
      </c>
      <c r="B771" s="107" t="s">
        <v>68</v>
      </c>
      <c r="C771" s="167" t="s">
        <v>69</v>
      </c>
      <c r="D771" s="85">
        <v>40104.1</v>
      </c>
      <c r="E771" s="85">
        <v>41708.300000000003</v>
      </c>
      <c r="F771" s="85">
        <v>43376.6</v>
      </c>
    </row>
    <row r="772" spans="1:7" ht="54" hidden="1" customHeight="1">
      <c r="A772" s="141" t="s">
        <v>220</v>
      </c>
      <c r="B772" s="143"/>
      <c r="C772" s="71" t="s">
        <v>221</v>
      </c>
      <c r="D772" s="80">
        <f>D773</f>
        <v>0</v>
      </c>
      <c r="E772" s="80">
        <f t="shared" ref="E772:F774" si="20">E773</f>
        <v>0</v>
      </c>
      <c r="F772" s="80">
        <f t="shared" si="20"/>
        <v>0</v>
      </c>
    </row>
    <row r="773" spans="1:7" ht="31.5" hidden="1" customHeight="1">
      <c r="A773" s="141" t="s">
        <v>220</v>
      </c>
      <c r="B773" s="143" t="s">
        <v>623</v>
      </c>
      <c r="C773" s="71" t="s">
        <v>626</v>
      </c>
      <c r="D773" s="80">
        <v>0</v>
      </c>
      <c r="E773" s="80">
        <v>0</v>
      </c>
      <c r="F773" s="80">
        <v>0</v>
      </c>
    </row>
    <row r="774" spans="1:7" ht="61.5" hidden="1" customHeight="1">
      <c r="A774" s="141" t="s">
        <v>220</v>
      </c>
      <c r="B774" s="143"/>
      <c r="C774" s="71" t="s">
        <v>221</v>
      </c>
      <c r="D774" s="80">
        <f>D775</f>
        <v>0</v>
      </c>
      <c r="E774" s="80">
        <f t="shared" si="20"/>
        <v>0</v>
      </c>
      <c r="F774" s="80">
        <f t="shared" si="20"/>
        <v>0</v>
      </c>
    </row>
    <row r="775" spans="1:7" ht="54" hidden="1" customHeight="1">
      <c r="A775" s="141" t="s">
        <v>220</v>
      </c>
      <c r="B775" s="143" t="s">
        <v>623</v>
      </c>
      <c r="C775" s="71" t="s">
        <v>626</v>
      </c>
      <c r="D775" s="80">
        <v>0</v>
      </c>
      <c r="E775" s="80">
        <v>0</v>
      </c>
      <c r="F775" s="80">
        <v>0</v>
      </c>
    </row>
    <row r="776" spans="1:7" ht="57.75" customHeight="1">
      <c r="A776" s="141" t="s">
        <v>783</v>
      </c>
      <c r="B776" s="141"/>
      <c r="C776" s="71" t="s">
        <v>95</v>
      </c>
      <c r="D776" s="50">
        <f>D777</f>
        <v>2383.9</v>
      </c>
      <c r="E776" s="50">
        <f>E777</f>
        <v>2486.8000000000002</v>
      </c>
      <c r="F776" s="50">
        <f>F777</f>
        <v>2586.3000000000002</v>
      </c>
    </row>
    <row r="777" spans="1:7" ht="54" customHeight="1">
      <c r="A777" s="141" t="s">
        <v>783</v>
      </c>
      <c r="B777" s="107" t="s">
        <v>68</v>
      </c>
      <c r="C777" s="167" t="s">
        <v>69</v>
      </c>
      <c r="D777" s="80">
        <v>2383.9</v>
      </c>
      <c r="E777" s="80">
        <v>2486.8000000000002</v>
      </c>
      <c r="F777" s="80">
        <v>2586.3000000000002</v>
      </c>
    </row>
    <row r="778" spans="1:7" ht="72.75" customHeight="1">
      <c r="A778" s="141" t="s">
        <v>783</v>
      </c>
      <c r="B778" s="141"/>
      <c r="C778" s="162" t="s">
        <v>1042</v>
      </c>
      <c r="D778" s="50">
        <f>D779</f>
        <v>307.89999999999998</v>
      </c>
      <c r="E778" s="50">
        <f>E779</f>
        <v>307.89999999999998</v>
      </c>
      <c r="F778" s="50">
        <f>F779</f>
        <v>307.89999999999998</v>
      </c>
    </row>
    <row r="779" spans="1:7" ht="30.75" customHeight="1">
      <c r="A779" s="141" t="s">
        <v>783</v>
      </c>
      <c r="B779" s="107" t="s">
        <v>68</v>
      </c>
      <c r="C779" s="167" t="s">
        <v>69</v>
      </c>
      <c r="D779" s="50">
        <v>307.89999999999998</v>
      </c>
      <c r="E779" s="50">
        <v>307.89999999999998</v>
      </c>
      <c r="F779" s="50">
        <v>307.89999999999998</v>
      </c>
    </row>
    <row r="780" spans="1:7" s="3" customFormat="1" ht="87.75" customHeight="1">
      <c r="A780" s="205" t="s">
        <v>784</v>
      </c>
      <c r="B780" s="206"/>
      <c r="C780" s="207" t="s">
        <v>848</v>
      </c>
      <c r="D780" s="63">
        <f>D781</f>
        <v>5077.5</v>
      </c>
      <c r="E780" s="63">
        <f>E781</f>
        <v>430.7</v>
      </c>
      <c r="F780" s="63">
        <f>F781</f>
        <v>430.7</v>
      </c>
      <c r="G780" s="35"/>
    </row>
    <row r="781" spans="1:7" s="3" customFormat="1" ht="84" customHeight="1">
      <c r="A781" s="136" t="s">
        <v>785</v>
      </c>
      <c r="B781" s="143"/>
      <c r="C781" s="208" t="s">
        <v>892</v>
      </c>
      <c r="D781" s="80">
        <f>D783+D785+D787</f>
        <v>5077.5</v>
      </c>
      <c r="E781" s="80">
        <f>E783+E785</f>
        <v>430.7</v>
      </c>
      <c r="F781" s="80">
        <f>F783+F785</f>
        <v>430.7</v>
      </c>
      <c r="G781" s="35"/>
    </row>
    <row r="782" spans="1:7" s="6" customFormat="1" ht="52.5" hidden="1" customHeight="1">
      <c r="A782" s="195" t="s">
        <v>786</v>
      </c>
      <c r="B782" s="196"/>
      <c r="C782" s="209" t="s">
        <v>1043</v>
      </c>
      <c r="D782" s="88">
        <f>D783</f>
        <v>0</v>
      </c>
      <c r="E782" s="87">
        <f>E783</f>
        <v>0</v>
      </c>
      <c r="F782" s="87">
        <f>F783</f>
        <v>0</v>
      </c>
      <c r="G782" s="13"/>
    </row>
    <row r="783" spans="1:7" s="6" customFormat="1" ht="38.25" hidden="1" customHeight="1">
      <c r="A783" s="136" t="s">
        <v>786</v>
      </c>
      <c r="B783" s="107" t="s">
        <v>68</v>
      </c>
      <c r="C783" s="167" t="s">
        <v>69</v>
      </c>
      <c r="D783" s="90">
        <v>0</v>
      </c>
      <c r="E783" s="90">
        <v>0</v>
      </c>
      <c r="F783" s="90">
        <v>0</v>
      </c>
      <c r="G783" s="13"/>
    </row>
    <row r="784" spans="1:7" ht="51.75" customHeight="1">
      <c r="A784" s="141" t="s">
        <v>787</v>
      </c>
      <c r="B784" s="141"/>
      <c r="C784" s="71" t="s">
        <v>260</v>
      </c>
      <c r="D784" s="360">
        <f>D785</f>
        <v>1920</v>
      </c>
      <c r="E784" s="47">
        <f>E785</f>
        <v>430.7</v>
      </c>
      <c r="F784" s="47">
        <f>F785</f>
        <v>430.7</v>
      </c>
    </row>
    <row r="785" spans="1:8" ht="34.5" customHeight="1">
      <c r="A785" s="141" t="s">
        <v>787</v>
      </c>
      <c r="B785" s="107" t="s">
        <v>68</v>
      </c>
      <c r="C785" s="167" t="s">
        <v>69</v>
      </c>
      <c r="D785" s="360">
        <f>1106.3+813.7</f>
        <v>1920</v>
      </c>
      <c r="E785" s="47">
        <v>430.7</v>
      </c>
      <c r="F785" s="47">
        <v>430.7</v>
      </c>
    </row>
    <row r="786" spans="1:8" ht="62.25" customHeight="1">
      <c r="A786" s="141" t="s">
        <v>787</v>
      </c>
      <c r="B786" s="141"/>
      <c r="C786" s="71" t="s">
        <v>260</v>
      </c>
      <c r="D786" s="360">
        <f>D787</f>
        <v>3157.5</v>
      </c>
      <c r="E786" s="47"/>
      <c r="F786" s="47"/>
    </row>
    <row r="787" spans="1:8" ht="34.5" customHeight="1">
      <c r="A787" s="141" t="s">
        <v>787</v>
      </c>
      <c r="B787" s="107" t="s">
        <v>68</v>
      </c>
      <c r="C787" s="167" t="s">
        <v>69</v>
      </c>
      <c r="D787" s="360">
        <v>3157.5</v>
      </c>
      <c r="E787" s="47"/>
      <c r="F787" s="47"/>
    </row>
    <row r="788" spans="1:8" ht="117" customHeight="1">
      <c r="A788" s="132" t="s">
        <v>788</v>
      </c>
      <c r="B788" s="141"/>
      <c r="C788" s="210" t="s">
        <v>422</v>
      </c>
      <c r="D788" s="54">
        <f>D789</f>
        <v>2825.1</v>
      </c>
      <c r="E788" s="54">
        <f>E789</f>
        <v>0</v>
      </c>
      <c r="F788" s="54">
        <f>F789</f>
        <v>0</v>
      </c>
    </row>
    <row r="789" spans="1:8" ht="32.25" customHeight="1">
      <c r="A789" s="141" t="s">
        <v>789</v>
      </c>
      <c r="B789" s="141"/>
      <c r="C789" s="211" t="s">
        <v>893</v>
      </c>
      <c r="D789" s="47">
        <f>D791+D793+D795</f>
        <v>2825.1</v>
      </c>
      <c r="E789" s="47">
        <f>E791+E793+E795</f>
        <v>0</v>
      </c>
      <c r="F789" s="47">
        <f>F791+F793+F795</f>
        <v>0</v>
      </c>
    </row>
    <row r="790" spans="1:8" ht="32.25" customHeight="1">
      <c r="A790" s="139" t="s">
        <v>790</v>
      </c>
      <c r="B790" s="139"/>
      <c r="C790" s="212" t="s">
        <v>1008</v>
      </c>
      <c r="D790" s="47">
        <f>D791</f>
        <v>639</v>
      </c>
      <c r="E790" s="56"/>
      <c r="F790" s="56"/>
    </row>
    <row r="791" spans="1:8" ht="54" customHeight="1">
      <c r="A791" s="141" t="s">
        <v>790</v>
      </c>
      <c r="B791" s="107" t="s">
        <v>68</v>
      </c>
      <c r="C791" s="167" t="s">
        <v>69</v>
      </c>
      <c r="D791" s="47">
        <f>1548.9+5.1-915</f>
        <v>639</v>
      </c>
      <c r="E791" s="56"/>
      <c r="F791" s="56"/>
    </row>
    <row r="792" spans="1:8" ht="37.5" customHeight="1">
      <c r="A792" s="141" t="s">
        <v>791</v>
      </c>
      <c r="B792" s="141"/>
      <c r="C792" s="45" t="s">
        <v>34</v>
      </c>
      <c r="D792" s="47">
        <f>D793</f>
        <v>3</v>
      </c>
      <c r="E792" s="56"/>
      <c r="F792" s="56"/>
    </row>
    <row r="793" spans="1:8" ht="57.75" customHeight="1">
      <c r="A793" s="141" t="s">
        <v>791</v>
      </c>
      <c r="B793" s="107" t="s">
        <v>68</v>
      </c>
      <c r="C793" s="167" t="s">
        <v>69</v>
      </c>
      <c r="D793" s="47">
        <f>430.2-427.2</f>
        <v>3</v>
      </c>
      <c r="E793" s="56"/>
      <c r="F793" s="56"/>
    </row>
    <row r="794" spans="1:8" ht="32.25" customHeight="1">
      <c r="A794" s="141" t="s">
        <v>792</v>
      </c>
      <c r="B794" s="141"/>
      <c r="C794" s="45" t="s">
        <v>35</v>
      </c>
      <c r="D794" s="47">
        <f>D795</f>
        <v>2183.1</v>
      </c>
      <c r="E794" s="56"/>
      <c r="F794" s="56"/>
    </row>
    <row r="795" spans="1:8" ht="53.25" customHeight="1">
      <c r="A795" s="141" t="s">
        <v>792</v>
      </c>
      <c r="B795" s="107" t="s">
        <v>68</v>
      </c>
      <c r="C795" s="167" t="s">
        <v>69</v>
      </c>
      <c r="D795" s="47">
        <f>840.9+1342.2</f>
        <v>2183.1</v>
      </c>
      <c r="E795" s="56"/>
      <c r="F795" s="56"/>
    </row>
    <row r="796" spans="1:8" ht="69" customHeight="1">
      <c r="A796" s="198" t="s">
        <v>793</v>
      </c>
      <c r="B796" s="130" t="s">
        <v>601</v>
      </c>
      <c r="C796" s="131" t="s">
        <v>423</v>
      </c>
      <c r="D796" s="91">
        <f>D797+D806+D816</f>
        <v>9719.6</v>
      </c>
      <c r="E796" s="91">
        <f>E797+E806+E816</f>
        <v>8522</v>
      </c>
      <c r="F796" s="91">
        <f>F797+F806+F816</f>
        <v>8522</v>
      </c>
      <c r="H796" s="2"/>
    </row>
    <row r="797" spans="1:8" s="7" customFormat="1" ht="48.75" customHeight="1">
      <c r="A797" s="133" t="s">
        <v>794</v>
      </c>
      <c r="B797" s="220"/>
      <c r="C797" s="135" t="s">
        <v>894</v>
      </c>
      <c r="D797" s="296">
        <f>D798+D803</f>
        <v>1560</v>
      </c>
      <c r="E797" s="296">
        <f>E798</f>
        <v>600</v>
      </c>
      <c r="F797" s="296">
        <f>F798</f>
        <v>600</v>
      </c>
      <c r="G797" s="27"/>
      <c r="H797" s="22"/>
    </row>
    <row r="798" spans="1:8" s="7" customFormat="1" ht="63" customHeight="1">
      <c r="A798" s="136" t="s">
        <v>1059</v>
      </c>
      <c r="B798" s="136"/>
      <c r="C798" s="161" t="s">
        <v>1058</v>
      </c>
      <c r="D798" s="80">
        <f>D800+D802</f>
        <v>1560</v>
      </c>
      <c r="E798" s="80">
        <f>E800+E802</f>
        <v>600</v>
      </c>
      <c r="F798" s="80">
        <f>F800+F802</f>
        <v>600</v>
      </c>
      <c r="G798" s="27"/>
      <c r="H798" s="22"/>
    </row>
    <row r="799" spans="1:8" ht="19.5" customHeight="1">
      <c r="A799" s="136" t="s">
        <v>1061</v>
      </c>
      <c r="B799" s="141"/>
      <c r="C799" s="176" t="s">
        <v>1060</v>
      </c>
      <c r="D799" s="55">
        <f>D800</f>
        <v>1560</v>
      </c>
      <c r="E799" s="55">
        <f>E800</f>
        <v>600</v>
      </c>
      <c r="F799" s="55">
        <f>F800</f>
        <v>600</v>
      </c>
    </row>
    <row r="800" spans="1:8" ht="54" customHeight="1">
      <c r="A800" s="136" t="s">
        <v>1061</v>
      </c>
      <c r="B800" s="107" t="s">
        <v>68</v>
      </c>
      <c r="C800" s="167" t="s">
        <v>69</v>
      </c>
      <c r="D800" s="92">
        <f>619+941</f>
        <v>1560</v>
      </c>
      <c r="E800" s="92">
        <v>600</v>
      </c>
      <c r="F800" s="92">
        <v>600</v>
      </c>
    </row>
    <row r="801" spans="1:7" ht="39.75" hidden="1" customHeight="1">
      <c r="A801" s="124" t="s">
        <v>795</v>
      </c>
      <c r="B801" s="141"/>
      <c r="C801" s="255" t="s">
        <v>357</v>
      </c>
      <c r="D801" s="50">
        <f>D802</f>
        <v>0</v>
      </c>
      <c r="E801" s="50">
        <f>E802</f>
        <v>0</v>
      </c>
      <c r="F801" s="50">
        <f>F802</f>
        <v>0</v>
      </c>
    </row>
    <row r="802" spans="1:7" ht="24.75" hidden="1" customHeight="1">
      <c r="A802" s="368" t="s">
        <v>795</v>
      </c>
      <c r="B802" s="146" t="s">
        <v>623</v>
      </c>
      <c r="C802" s="334" t="s">
        <v>358</v>
      </c>
      <c r="D802" s="305">
        <v>0</v>
      </c>
      <c r="E802" s="305">
        <v>0</v>
      </c>
      <c r="F802" s="305">
        <v>0</v>
      </c>
    </row>
    <row r="803" spans="1:7" ht="37.5" customHeight="1">
      <c r="A803" s="340" t="s">
        <v>324</v>
      </c>
      <c r="B803" s="146"/>
      <c r="C803" s="351" t="s">
        <v>326</v>
      </c>
      <c r="D803" s="305">
        <f>D804</f>
        <v>0</v>
      </c>
      <c r="E803" s="305">
        <f>E804</f>
        <v>0</v>
      </c>
      <c r="F803" s="305">
        <f>F804</f>
        <v>0</v>
      </c>
    </row>
    <row r="804" spans="1:7" ht="65.25" customHeight="1">
      <c r="A804" s="136" t="s">
        <v>323</v>
      </c>
      <c r="B804" s="141"/>
      <c r="C804" s="352" t="s">
        <v>325</v>
      </c>
      <c r="D804" s="55">
        <v>0</v>
      </c>
      <c r="E804" s="55">
        <f>E805</f>
        <v>0</v>
      </c>
      <c r="F804" s="55">
        <f>F805</f>
        <v>0</v>
      </c>
    </row>
    <row r="805" spans="1:7" ht="51" customHeight="1">
      <c r="A805" s="136" t="s">
        <v>323</v>
      </c>
      <c r="B805" s="107" t="s">
        <v>68</v>
      </c>
      <c r="C805" s="167" t="s">
        <v>69</v>
      </c>
      <c r="D805" s="55">
        <v>1853</v>
      </c>
      <c r="E805" s="55">
        <v>0</v>
      </c>
      <c r="F805" s="55">
        <v>0</v>
      </c>
    </row>
    <row r="806" spans="1:7" s="7" customFormat="1" ht="54" customHeight="1">
      <c r="A806" s="119" t="s">
        <v>796</v>
      </c>
      <c r="B806" s="120"/>
      <c r="C806" s="121" t="s">
        <v>1062</v>
      </c>
      <c r="D806" s="94">
        <f>D807+D814</f>
        <v>390</v>
      </c>
      <c r="E806" s="94">
        <f>E807+E814</f>
        <v>350</v>
      </c>
      <c r="F806" s="94">
        <f>F807+F814</f>
        <v>350</v>
      </c>
      <c r="G806" s="17"/>
    </row>
    <row r="807" spans="1:7" s="7" customFormat="1" ht="48.75" customHeight="1">
      <c r="A807" s="124" t="s">
        <v>797</v>
      </c>
      <c r="B807" s="128"/>
      <c r="C807" s="167" t="s">
        <v>850</v>
      </c>
      <c r="D807" s="372">
        <f>D808+D812</f>
        <v>390</v>
      </c>
      <c r="E807" s="372">
        <f>E808</f>
        <v>350</v>
      </c>
      <c r="F807" s="372">
        <f>F808</f>
        <v>350</v>
      </c>
      <c r="G807" s="17"/>
    </row>
    <row r="808" spans="1:7" ht="67.5" customHeight="1">
      <c r="A808" s="124" t="s">
        <v>798</v>
      </c>
      <c r="B808" s="128"/>
      <c r="C808" s="167" t="s">
        <v>1063</v>
      </c>
      <c r="D808" s="77">
        <f>D809</f>
        <v>350</v>
      </c>
      <c r="E808" s="77">
        <f>E809</f>
        <v>350</v>
      </c>
      <c r="F808" s="77">
        <f>F809</f>
        <v>350</v>
      </c>
    </row>
    <row r="809" spans="1:7" ht="45" customHeight="1">
      <c r="A809" s="124" t="s">
        <v>798</v>
      </c>
      <c r="B809" s="107" t="s">
        <v>68</v>
      </c>
      <c r="C809" s="167" t="s">
        <v>69</v>
      </c>
      <c r="D809" s="77">
        <v>350</v>
      </c>
      <c r="E809" s="77">
        <v>350</v>
      </c>
      <c r="F809" s="77">
        <v>350</v>
      </c>
    </row>
    <row r="810" spans="1:7" ht="71.25" hidden="1" customHeight="1">
      <c r="A810" s="106" t="s">
        <v>799</v>
      </c>
      <c r="B810" s="141"/>
      <c r="C810" s="71" t="s">
        <v>344</v>
      </c>
      <c r="D810" s="77">
        <f>D811</f>
        <v>0</v>
      </c>
      <c r="E810" s="77">
        <f>E811</f>
        <v>0</v>
      </c>
      <c r="F810" s="77">
        <f>F811</f>
        <v>0</v>
      </c>
    </row>
    <row r="811" spans="1:7" ht="45" hidden="1" customHeight="1">
      <c r="A811" s="235" t="s">
        <v>800</v>
      </c>
      <c r="B811" s="146" t="s">
        <v>623</v>
      </c>
      <c r="C811" s="142" t="s">
        <v>626</v>
      </c>
      <c r="D811" s="85">
        <v>0</v>
      </c>
      <c r="E811" s="85">
        <v>0</v>
      </c>
      <c r="F811" s="85">
        <v>0</v>
      </c>
    </row>
    <row r="812" spans="1:7" ht="45" customHeight="1">
      <c r="A812" s="124" t="s">
        <v>798</v>
      </c>
      <c r="B812" s="146"/>
      <c r="C812" s="71" t="s">
        <v>206</v>
      </c>
      <c r="D812" s="80">
        <f>D813</f>
        <v>40</v>
      </c>
      <c r="E812" s="80"/>
      <c r="F812" s="80"/>
    </row>
    <row r="813" spans="1:7" ht="45" customHeight="1">
      <c r="A813" s="124" t="s">
        <v>798</v>
      </c>
      <c r="B813" s="141" t="s">
        <v>68</v>
      </c>
      <c r="C813" s="307" t="s">
        <v>626</v>
      </c>
      <c r="D813" s="80">
        <v>40</v>
      </c>
      <c r="E813" s="80">
        <v>0</v>
      </c>
      <c r="F813" s="80">
        <v>0</v>
      </c>
    </row>
    <row r="814" spans="1:7" ht="45" hidden="1" customHeight="1">
      <c r="A814" s="106" t="s">
        <v>1065</v>
      </c>
      <c r="B814" s="141"/>
      <c r="C814" s="307" t="s">
        <v>1064</v>
      </c>
      <c r="D814" s="80">
        <f>D815</f>
        <v>0</v>
      </c>
      <c r="E814" s="80">
        <f>E815</f>
        <v>0</v>
      </c>
      <c r="F814" s="80">
        <f>F815</f>
        <v>0</v>
      </c>
    </row>
    <row r="815" spans="1:7" ht="45" hidden="1" customHeight="1">
      <c r="A815" s="106" t="s">
        <v>1065</v>
      </c>
      <c r="B815" s="143" t="s">
        <v>68</v>
      </c>
      <c r="C815" s="308" t="s">
        <v>69</v>
      </c>
      <c r="D815" s="80">
        <v>0</v>
      </c>
      <c r="E815" s="256">
        <v>0</v>
      </c>
      <c r="F815" s="77">
        <v>0</v>
      </c>
    </row>
    <row r="816" spans="1:7" s="7" customFormat="1" ht="30" customHeight="1">
      <c r="A816" s="108" t="s">
        <v>801</v>
      </c>
      <c r="B816" s="117"/>
      <c r="C816" s="309" t="s">
        <v>640</v>
      </c>
      <c r="D816" s="292">
        <f>D818+D821</f>
        <v>7769.6</v>
      </c>
      <c r="E816" s="91">
        <f>E818+E821</f>
        <v>7572</v>
      </c>
      <c r="F816" s="91">
        <f>F818+F821</f>
        <v>7572</v>
      </c>
      <c r="G816" s="17"/>
    </row>
    <row r="817" spans="1:8" s="7" customFormat="1" ht="48" customHeight="1">
      <c r="A817" s="124" t="s">
        <v>802</v>
      </c>
      <c r="B817" s="122"/>
      <c r="C817" s="167" t="s">
        <v>128</v>
      </c>
      <c r="D817" s="372">
        <f>D818+D821</f>
        <v>7769.6</v>
      </c>
      <c r="E817" s="372">
        <f>E818+E821</f>
        <v>7572</v>
      </c>
      <c r="F817" s="372">
        <f>F818+F821</f>
        <v>7572</v>
      </c>
      <c r="G817" s="17"/>
    </row>
    <row r="818" spans="1:8" ht="33" customHeight="1">
      <c r="A818" s="157" t="s">
        <v>803</v>
      </c>
      <c r="B818" s="128"/>
      <c r="C818" s="257" t="s">
        <v>611</v>
      </c>
      <c r="D818" s="76">
        <f>D819+D820</f>
        <v>1252.5999999999999</v>
      </c>
      <c r="E818" s="76">
        <f>E819+E820</f>
        <v>1906.6</v>
      </c>
      <c r="F818" s="76">
        <f>F819+F820</f>
        <v>1906.6</v>
      </c>
    </row>
    <row r="819" spans="1:8" ht="60" customHeight="1">
      <c r="A819" s="124" t="s">
        <v>803</v>
      </c>
      <c r="B819" s="128">
        <v>100</v>
      </c>
      <c r="C819" s="258" t="s">
        <v>70</v>
      </c>
      <c r="D819" s="77">
        <v>812</v>
      </c>
      <c r="E819" s="77">
        <v>1336</v>
      </c>
      <c r="F819" s="77">
        <v>1336</v>
      </c>
    </row>
    <row r="820" spans="1:8" ht="51" customHeight="1">
      <c r="A820" s="124" t="s">
        <v>803</v>
      </c>
      <c r="B820" s="107" t="s">
        <v>68</v>
      </c>
      <c r="C820" s="167" t="s">
        <v>69</v>
      </c>
      <c r="D820" s="76">
        <v>440.6</v>
      </c>
      <c r="E820" s="76">
        <v>570.6</v>
      </c>
      <c r="F820" s="76">
        <v>570.6</v>
      </c>
    </row>
    <row r="821" spans="1:8" ht="45" customHeight="1">
      <c r="A821" s="124" t="s">
        <v>804</v>
      </c>
      <c r="B821" s="181"/>
      <c r="C821" s="367" t="s">
        <v>446</v>
      </c>
      <c r="D821" s="76">
        <v>6517</v>
      </c>
      <c r="E821" s="76">
        <f>E822</f>
        <v>5665.4</v>
      </c>
      <c r="F821" s="76">
        <f>F822</f>
        <v>5665.4</v>
      </c>
    </row>
    <row r="822" spans="1:8" ht="90.75" customHeight="1">
      <c r="A822" s="124" t="s">
        <v>804</v>
      </c>
      <c r="B822" s="181">
        <v>100</v>
      </c>
      <c r="C822" s="258" t="s">
        <v>70</v>
      </c>
      <c r="D822" s="76">
        <v>6747.6</v>
      </c>
      <c r="E822" s="76">
        <v>5665.4</v>
      </c>
      <c r="F822" s="76">
        <v>5665.4</v>
      </c>
    </row>
    <row r="823" spans="1:8" ht="99" customHeight="1">
      <c r="A823" s="221" t="s">
        <v>805</v>
      </c>
      <c r="B823" s="130" t="s">
        <v>601</v>
      </c>
      <c r="C823" s="131" t="s">
        <v>565</v>
      </c>
      <c r="D823" s="91">
        <f>D824+D828+D832+D849</f>
        <v>8863.5</v>
      </c>
      <c r="E823" s="91">
        <f>E824+E828+E832+E849</f>
        <v>7066.8</v>
      </c>
      <c r="F823" s="91">
        <f>F824+F828+F832+F849</f>
        <v>7066.8</v>
      </c>
      <c r="H823" s="34"/>
    </row>
    <row r="824" spans="1:8" s="5" customFormat="1" ht="56.25" customHeight="1">
      <c r="A824" s="199" t="s">
        <v>806</v>
      </c>
      <c r="B824" s="222"/>
      <c r="C824" s="156" t="s">
        <v>851</v>
      </c>
      <c r="D824" s="48">
        <f t="shared" ref="D824:F826" si="21">D825</f>
        <v>430</v>
      </c>
      <c r="E824" s="48">
        <f t="shared" si="21"/>
        <v>300</v>
      </c>
      <c r="F824" s="48">
        <f t="shared" si="21"/>
        <v>300</v>
      </c>
      <c r="G824" s="36"/>
    </row>
    <row r="825" spans="1:8" ht="56.25" customHeight="1">
      <c r="A825" s="136" t="s">
        <v>807</v>
      </c>
      <c r="B825" s="141"/>
      <c r="C825" s="161" t="s">
        <v>333</v>
      </c>
      <c r="D825" s="65">
        <f t="shared" si="21"/>
        <v>430</v>
      </c>
      <c r="E825" s="65">
        <f t="shared" si="21"/>
        <v>300</v>
      </c>
      <c r="F825" s="65">
        <f t="shared" si="21"/>
        <v>300</v>
      </c>
    </row>
    <row r="826" spans="1:8" ht="33" customHeight="1">
      <c r="A826" s="136" t="s">
        <v>808</v>
      </c>
      <c r="B826" s="141"/>
      <c r="C826" s="311" t="s">
        <v>581</v>
      </c>
      <c r="D826" s="47">
        <f t="shared" si="21"/>
        <v>430</v>
      </c>
      <c r="E826" s="47">
        <f t="shared" si="21"/>
        <v>300</v>
      </c>
      <c r="F826" s="47">
        <f t="shared" si="21"/>
        <v>300</v>
      </c>
    </row>
    <row r="827" spans="1:8" ht="33" customHeight="1">
      <c r="A827" s="136" t="s">
        <v>808</v>
      </c>
      <c r="B827" s="107" t="s">
        <v>68</v>
      </c>
      <c r="C827" s="167" t="s">
        <v>69</v>
      </c>
      <c r="D827" s="47">
        <v>430</v>
      </c>
      <c r="E827" s="47">
        <v>300</v>
      </c>
      <c r="F827" s="47">
        <v>300</v>
      </c>
    </row>
    <row r="828" spans="1:8" s="7" customFormat="1" ht="47.25" customHeight="1">
      <c r="A828" s="119" t="s">
        <v>809</v>
      </c>
      <c r="B828" s="164"/>
      <c r="C828" s="121" t="s">
        <v>852</v>
      </c>
      <c r="D828" s="94">
        <f>D830</f>
        <v>300</v>
      </c>
      <c r="E828" s="94">
        <f>E830</f>
        <v>300</v>
      </c>
      <c r="F828" s="94">
        <f>F830</f>
        <v>300</v>
      </c>
      <c r="G828" s="17"/>
    </row>
    <row r="829" spans="1:8" s="7" customFormat="1" ht="61.5" customHeight="1">
      <c r="A829" s="370" t="s">
        <v>810</v>
      </c>
      <c r="B829" s="223"/>
      <c r="C829" s="166" t="s">
        <v>582</v>
      </c>
      <c r="D829" s="59">
        <f t="shared" ref="D829:F830" si="22">D830</f>
        <v>300</v>
      </c>
      <c r="E829" s="59">
        <f t="shared" si="22"/>
        <v>300</v>
      </c>
      <c r="F829" s="59">
        <f t="shared" si="22"/>
        <v>300</v>
      </c>
      <c r="G829" s="17"/>
    </row>
    <row r="830" spans="1:8" ht="55.5" customHeight="1">
      <c r="A830" s="124" t="s">
        <v>811</v>
      </c>
      <c r="B830" s="130"/>
      <c r="C830" s="167" t="s">
        <v>583</v>
      </c>
      <c r="D830" s="76">
        <f t="shared" si="22"/>
        <v>300</v>
      </c>
      <c r="E830" s="76">
        <f t="shared" si="22"/>
        <v>300</v>
      </c>
      <c r="F830" s="76">
        <f t="shared" si="22"/>
        <v>300</v>
      </c>
    </row>
    <row r="831" spans="1:8" ht="50.25" customHeight="1">
      <c r="A831" s="124" t="s">
        <v>811</v>
      </c>
      <c r="B831" s="107" t="s">
        <v>68</v>
      </c>
      <c r="C831" s="167" t="s">
        <v>69</v>
      </c>
      <c r="D831" s="77">
        <v>300</v>
      </c>
      <c r="E831" s="77">
        <v>300</v>
      </c>
      <c r="F831" s="77">
        <v>300</v>
      </c>
    </row>
    <row r="832" spans="1:8" s="7" customFormat="1" ht="113.25" customHeight="1">
      <c r="A832" s="133" t="s">
        <v>812</v>
      </c>
      <c r="B832" s="220"/>
      <c r="C832" s="135" t="s">
        <v>267</v>
      </c>
      <c r="D832" s="95">
        <f>D833+D836</f>
        <v>780</v>
      </c>
      <c r="E832" s="95">
        <f>E833+E836</f>
        <v>780</v>
      </c>
      <c r="F832" s="95">
        <f>F833+F836</f>
        <v>780</v>
      </c>
      <c r="G832" s="17"/>
    </row>
    <row r="833" spans="1:7" s="7" customFormat="1" ht="80.25" customHeight="1">
      <c r="A833" s="136" t="s">
        <v>341</v>
      </c>
      <c r="B833" s="136"/>
      <c r="C833" s="161" t="s">
        <v>268</v>
      </c>
      <c r="D833" s="50">
        <f t="shared" ref="D833:F834" si="23">D834</f>
        <v>50</v>
      </c>
      <c r="E833" s="50">
        <f t="shared" si="23"/>
        <v>50</v>
      </c>
      <c r="F833" s="50">
        <f t="shared" si="23"/>
        <v>50</v>
      </c>
      <c r="G833" s="17"/>
    </row>
    <row r="834" spans="1:7" ht="36.75" customHeight="1">
      <c r="A834" s="353" t="s">
        <v>334</v>
      </c>
      <c r="B834" s="109"/>
      <c r="C834" s="166" t="s">
        <v>335</v>
      </c>
      <c r="D834" s="53">
        <f t="shared" si="23"/>
        <v>50</v>
      </c>
      <c r="E834" s="53">
        <f t="shared" si="23"/>
        <v>50</v>
      </c>
      <c r="F834" s="53">
        <f t="shared" si="23"/>
        <v>50</v>
      </c>
    </row>
    <row r="835" spans="1:7" ht="30" customHeight="1">
      <c r="A835" s="353" t="s">
        <v>334</v>
      </c>
      <c r="B835" s="107" t="s">
        <v>68</v>
      </c>
      <c r="C835" s="167" t="s">
        <v>69</v>
      </c>
      <c r="D835" s="339">
        <v>50</v>
      </c>
      <c r="E835" s="339">
        <v>50</v>
      </c>
      <c r="F835" s="339">
        <v>50</v>
      </c>
    </row>
    <row r="836" spans="1:7" ht="45.75" customHeight="1">
      <c r="A836" s="224" t="s">
        <v>342</v>
      </c>
      <c r="B836" s="143"/>
      <c r="C836" s="161" t="s">
        <v>853</v>
      </c>
      <c r="D836" s="47">
        <f>D837+D839+D841+D844+D846+D848</f>
        <v>730</v>
      </c>
      <c r="E836" s="47">
        <f>E837+E839+E841+E844+E846+E848</f>
        <v>730</v>
      </c>
      <c r="F836" s="47">
        <f>F837+F839+F841+F844+F846+F848</f>
        <v>730</v>
      </c>
    </row>
    <row r="837" spans="1:7" s="7" customFormat="1" ht="32.25" customHeight="1">
      <c r="A837" s="106" t="s">
        <v>336</v>
      </c>
      <c r="B837" s="141"/>
      <c r="C837" s="71" t="s">
        <v>337</v>
      </c>
      <c r="D837" s="47">
        <f>D838</f>
        <v>135</v>
      </c>
      <c r="E837" s="47">
        <f>E838</f>
        <v>135</v>
      </c>
      <c r="F837" s="47">
        <f>F838</f>
        <v>135</v>
      </c>
      <c r="G837" s="17"/>
    </row>
    <row r="838" spans="1:7" s="7" customFormat="1" ht="45.75" customHeight="1">
      <c r="A838" s="141" t="s">
        <v>336</v>
      </c>
      <c r="B838" s="143" t="s">
        <v>68</v>
      </c>
      <c r="C838" s="161" t="s">
        <v>69</v>
      </c>
      <c r="D838" s="47">
        <f>100+35</f>
        <v>135</v>
      </c>
      <c r="E838" s="47">
        <f>100+35</f>
        <v>135</v>
      </c>
      <c r="F838" s="47">
        <f>100+35</f>
        <v>135</v>
      </c>
      <c r="G838" s="17"/>
    </row>
    <row r="839" spans="1:7" s="7" customFormat="1" ht="45.75" customHeight="1">
      <c r="A839" s="141" t="s">
        <v>338</v>
      </c>
      <c r="B839" s="143"/>
      <c r="C839" s="161" t="s">
        <v>339</v>
      </c>
      <c r="D839" s="47">
        <f>D840</f>
        <v>50</v>
      </c>
      <c r="E839" s="47">
        <f>E840</f>
        <v>50</v>
      </c>
      <c r="F839" s="47">
        <f>F840</f>
        <v>50</v>
      </c>
      <c r="G839" s="17"/>
    </row>
    <row r="840" spans="1:7" s="7" customFormat="1" ht="45.75" customHeight="1">
      <c r="A840" s="141" t="s">
        <v>338</v>
      </c>
      <c r="B840" s="143" t="s">
        <v>68</v>
      </c>
      <c r="C840" s="161" t="s">
        <v>69</v>
      </c>
      <c r="D840" s="47">
        <v>50</v>
      </c>
      <c r="E840" s="47">
        <v>50</v>
      </c>
      <c r="F840" s="47">
        <v>50</v>
      </c>
      <c r="G840" s="17"/>
    </row>
    <row r="841" spans="1:7" s="7" customFormat="1" ht="45.75" customHeight="1">
      <c r="A841" s="141" t="s">
        <v>340</v>
      </c>
      <c r="B841" s="143"/>
      <c r="C841" s="161" t="s">
        <v>1010</v>
      </c>
      <c r="D841" s="47">
        <f>D842</f>
        <v>50</v>
      </c>
      <c r="E841" s="47">
        <f>E842</f>
        <v>50</v>
      </c>
      <c r="F841" s="47">
        <f>F842</f>
        <v>50</v>
      </c>
      <c r="G841" s="17"/>
    </row>
    <row r="842" spans="1:7" s="7" customFormat="1" ht="45.75" customHeight="1">
      <c r="A842" s="141" t="s">
        <v>340</v>
      </c>
      <c r="B842" s="143" t="s">
        <v>68</v>
      </c>
      <c r="C842" s="161" t="s">
        <v>69</v>
      </c>
      <c r="D842" s="47">
        <v>50</v>
      </c>
      <c r="E842" s="47">
        <v>50</v>
      </c>
      <c r="F842" s="47">
        <v>50</v>
      </c>
      <c r="G842" s="17"/>
    </row>
    <row r="843" spans="1:7" s="7" customFormat="1" ht="62.25" customHeight="1">
      <c r="A843" s="141" t="s">
        <v>424</v>
      </c>
      <c r="B843" s="143"/>
      <c r="C843" s="71" t="s">
        <v>425</v>
      </c>
      <c r="D843" s="47">
        <f>D844</f>
        <v>170</v>
      </c>
      <c r="E843" s="47">
        <f>E844</f>
        <v>170</v>
      </c>
      <c r="F843" s="47">
        <f>F844</f>
        <v>170</v>
      </c>
      <c r="G843" s="17"/>
    </row>
    <row r="844" spans="1:7" s="7" customFormat="1" ht="45.75" customHeight="1">
      <c r="A844" s="141" t="s">
        <v>424</v>
      </c>
      <c r="B844" s="143" t="s">
        <v>68</v>
      </c>
      <c r="C844" s="71" t="s">
        <v>426</v>
      </c>
      <c r="D844" s="47">
        <v>170</v>
      </c>
      <c r="E844" s="47">
        <v>170</v>
      </c>
      <c r="F844" s="47">
        <v>170</v>
      </c>
      <c r="G844" s="17"/>
    </row>
    <row r="845" spans="1:7" s="7" customFormat="1" ht="45.75" customHeight="1">
      <c r="A845" s="141" t="s">
        <v>427</v>
      </c>
      <c r="B845" s="143"/>
      <c r="C845" s="71" t="s">
        <v>428</v>
      </c>
      <c r="D845" s="47">
        <f>D846</f>
        <v>115</v>
      </c>
      <c r="E845" s="47">
        <f>E846</f>
        <v>115</v>
      </c>
      <c r="F845" s="47">
        <f>F846</f>
        <v>115</v>
      </c>
      <c r="G845" s="17"/>
    </row>
    <row r="846" spans="1:7" s="7" customFormat="1" ht="45.75" customHeight="1">
      <c r="A846" s="141" t="s">
        <v>427</v>
      </c>
      <c r="B846" s="143" t="s">
        <v>68</v>
      </c>
      <c r="C846" s="71" t="s">
        <v>626</v>
      </c>
      <c r="D846" s="47">
        <v>115</v>
      </c>
      <c r="E846" s="47">
        <v>115</v>
      </c>
      <c r="F846" s="47">
        <v>115</v>
      </c>
      <c r="G846" s="17"/>
    </row>
    <row r="847" spans="1:7" s="7" customFormat="1" ht="65.25" customHeight="1">
      <c r="A847" s="141" t="s">
        <v>429</v>
      </c>
      <c r="B847" s="143"/>
      <c r="C847" s="71" t="s">
        <v>430</v>
      </c>
      <c r="D847" s="47">
        <f>D848</f>
        <v>210</v>
      </c>
      <c r="E847" s="47">
        <f>E848</f>
        <v>210</v>
      </c>
      <c r="F847" s="47">
        <f>F848</f>
        <v>210</v>
      </c>
      <c r="G847" s="17"/>
    </row>
    <row r="848" spans="1:7" s="7" customFormat="1" ht="45.75" customHeight="1">
      <c r="A848" s="141" t="s">
        <v>429</v>
      </c>
      <c r="B848" s="143" t="s">
        <v>68</v>
      </c>
      <c r="C848" s="71" t="s">
        <v>626</v>
      </c>
      <c r="D848" s="47">
        <v>210</v>
      </c>
      <c r="E848" s="47">
        <v>210</v>
      </c>
      <c r="F848" s="47">
        <v>210</v>
      </c>
      <c r="G848" s="17"/>
    </row>
    <row r="849" spans="1:8" s="7" customFormat="1" ht="16.5" customHeight="1">
      <c r="A849" s="119" t="s">
        <v>813</v>
      </c>
      <c r="B849" s="120"/>
      <c r="C849" s="121" t="s">
        <v>640</v>
      </c>
      <c r="D849" s="64">
        <f>D851</f>
        <v>7353.5</v>
      </c>
      <c r="E849" s="64">
        <f>E851</f>
        <v>5686.8</v>
      </c>
      <c r="F849" s="64">
        <f>F851</f>
        <v>5686.8</v>
      </c>
      <c r="G849" s="29"/>
    </row>
    <row r="850" spans="1:8" s="72" customFormat="1" ht="31.5" customHeight="1">
      <c r="A850" s="370" t="s">
        <v>814</v>
      </c>
      <c r="B850" s="122"/>
      <c r="C850" s="123" t="s">
        <v>129</v>
      </c>
      <c r="D850" s="59">
        <f>D851</f>
        <v>7353.5</v>
      </c>
      <c r="E850" s="59">
        <f>E851</f>
        <v>5686.8</v>
      </c>
      <c r="F850" s="59">
        <f>F851</f>
        <v>5686.8</v>
      </c>
      <c r="G850" s="12"/>
    </row>
    <row r="851" spans="1:8" ht="36" customHeight="1">
      <c r="A851" s="124" t="s">
        <v>815</v>
      </c>
      <c r="B851" s="128"/>
      <c r="C851" s="354" t="s">
        <v>1009</v>
      </c>
      <c r="D851" s="76">
        <f>D852+D853+D854</f>
        <v>7353.5</v>
      </c>
      <c r="E851" s="76">
        <f>E852+E853</f>
        <v>5686.8</v>
      </c>
      <c r="F851" s="76">
        <f>F852+F853</f>
        <v>5686.8</v>
      </c>
    </row>
    <row r="852" spans="1:8" ht="93.75" customHeight="1">
      <c r="A852" s="124" t="s">
        <v>815</v>
      </c>
      <c r="B852" s="226">
        <v>100</v>
      </c>
      <c r="C852" s="355" t="s">
        <v>70</v>
      </c>
      <c r="D852" s="339">
        <f>6771.2-114.7-7.4</f>
        <v>6649.1</v>
      </c>
      <c r="E852" s="339">
        <v>4989.8</v>
      </c>
      <c r="F852" s="339">
        <v>4989.8</v>
      </c>
    </row>
    <row r="853" spans="1:8" ht="54.75" customHeight="1">
      <c r="A853" s="368" t="s">
        <v>815</v>
      </c>
      <c r="B853" s="375">
        <v>200</v>
      </c>
      <c r="C853" s="142" t="s">
        <v>626</v>
      </c>
      <c r="D853" s="339">
        <v>697</v>
      </c>
      <c r="E853" s="339">
        <v>697</v>
      </c>
      <c r="F853" s="339">
        <v>697</v>
      </c>
    </row>
    <row r="854" spans="1:8" ht="21" customHeight="1">
      <c r="A854" s="368" t="s">
        <v>815</v>
      </c>
      <c r="B854" s="376">
        <v>800</v>
      </c>
      <c r="C854" s="71" t="s">
        <v>897</v>
      </c>
      <c r="D854" s="47">
        <v>7.4</v>
      </c>
      <c r="E854" s="47"/>
      <c r="F854" s="47"/>
    </row>
    <row r="855" spans="1:8" ht="63.75" customHeight="1">
      <c r="A855" s="248" t="s">
        <v>817</v>
      </c>
      <c r="B855" s="248"/>
      <c r="C855" s="290" t="s">
        <v>816</v>
      </c>
      <c r="D855" s="302">
        <f>D856+D860</f>
        <v>14117</v>
      </c>
      <c r="E855" s="301">
        <f>E856+E860</f>
        <v>12905</v>
      </c>
      <c r="F855" s="301">
        <f>F856+F860</f>
        <v>12905</v>
      </c>
    </row>
    <row r="856" spans="1:8" s="3" customFormat="1" ht="75.75" hidden="1" customHeight="1">
      <c r="A856" s="119" t="s">
        <v>818</v>
      </c>
      <c r="B856" s="120"/>
      <c r="C856" s="213" t="s">
        <v>566</v>
      </c>
      <c r="D856" s="64">
        <f t="shared" ref="D856:F857" si="24">D857</f>
        <v>0</v>
      </c>
      <c r="E856" s="64">
        <f t="shared" si="24"/>
        <v>0</v>
      </c>
      <c r="F856" s="64">
        <f t="shared" si="24"/>
        <v>0</v>
      </c>
      <c r="G856" s="17"/>
    </row>
    <row r="857" spans="1:8" s="3" customFormat="1" ht="67.5" hidden="1" customHeight="1">
      <c r="A857" s="370" t="s">
        <v>819</v>
      </c>
      <c r="B857" s="122"/>
      <c r="C857" s="214" t="s">
        <v>849</v>
      </c>
      <c r="D857" s="59">
        <f t="shared" si="24"/>
        <v>0</v>
      </c>
      <c r="E857" s="59">
        <f t="shared" si="24"/>
        <v>0</v>
      </c>
      <c r="F857" s="59">
        <f t="shared" si="24"/>
        <v>0</v>
      </c>
      <c r="G857" s="17"/>
    </row>
    <row r="858" spans="1:8" ht="34.5" hidden="1" customHeight="1">
      <c r="A858" s="124" t="s">
        <v>820</v>
      </c>
      <c r="B858" s="107"/>
      <c r="C858" s="167" t="s">
        <v>614</v>
      </c>
      <c r="D858" s="77">
        <f>D859</f>
        <v>0</v>
      </c>
      <c r="E858" s="77">
        <f>E859</f>
        <v>0</v>
      </c>
      <c r="F858" s="77">
        <f>F859</f>
        <v>0</v>
      </c>
    </row>
    <row r="859" spans="1:8" ht="38.25" hidden="1" customHeight="1">
      <c r="A859" s="124" t="s">
        <v>820</v>
      </c>
      <c r="B859" s="107" t="s">
        <v>80</v>
      </c>
      <c r="C859" s="167" t="s">
        <v>567</v>
      </c>
      <c r="D859" s="77">
        <v>0</v>
      </c>
      <c r="E859" s="77"/>
      <c r="F859" s="77"/>
    </row>
    <row r="860" spans="1:8" s="3" customFormat="1" ht="24.75" customHeight="1">
      <c r="A860" s="215" t="s">
        <v>821</v>
      </c>
      <c r="B860" s="216"/>
      <c r="C860" s="217" t="s">
        <v>640</v>
      </c>
      <c r="D860" s="60">
        <f>D861</f>
        <v>14117</v>
      </c>
      <c r="E860" s="60">
        <f>E861</f>
        <v>12905</v>
      </c>
      <c r="F860" s="60">
        <f>F861</f>
        <v>12905</v>
      </c>
      <c r="G860" s="27"/>
      <c r="H860" s="14"/>
    </row>
    <row r="861" spans="1:8" s="3" customFormat="1" ht="42" customHeight="1">
      <c r="A861" s="370" t="s">
        <v>822</v>
      </c>
      <c r="B861" s="107"/>
      <c r="C861" s="218" t="s">
        <v>57</v>
      </c>
      <c r="D861" s="372">
        <f>D862+D866</f>
        <v>14117</v>
      </c>
      <c r="E861" s="372">
        <f>E862+E866</f>
        <v>12905</v>
      </c>
      <c r="F861" s="372">
        <f>F862+F866</f>
        <v>12905</v>
      </c>
      <c r="G861" s="27"/>
      <c r="H861" s="14"/>
    </row>
    <row r="862" spans="1:8" ht="27" customHeight="1">
      <c r="A862" s="124" t="s">
        <v>823</v>
      </c>
      <c r="B862" s="107"/>
      <c r="C862" s="167" t="s">
        <v>613</v>
      </c>
      <c r="D862" s="76">
        <f>D863+D864+D865</f>
        <v>13489</v>
      </c>
      <c r="E862" s="76">
        <f>E863+E864+E865</f>
        <v>12245</v>
      </c>
      <c r="F862" s="76">
        <f>F863+F864+F865</f>
        <v>12245</v>
      </c>
    </row>
    <row r="863" spans="1:8" ht="98.25" customHeight="1">
      <c r="A863" s="124" t="s">
        <v>823</v>
      </c>
      <c r="B863" s="107" t="s">
        <v>73</v>
      </c>
      <c r="C863" s="310" t="s">
        <v>568</v>
      </c>
      <c r="D863" s="77">
        <v>12185</v>
      </c>
      <c r="E863" s="77">
        <v>10941</v>
      </c>
      <c r="F863" s="77">
        <v>10941</v>
      </c>
    </row>
    <row r="864" spans="1:8" ht="52.5" customHeight="1">
      <c r="A864" s="124" t="s">
        <v>823</v>
      </c>
      <c r="B864" s="107" t="s">
        <v>68</v>
      </c>
      <c r="C864" s="71" t="s">
        <v>69</v>
      </c>
      <c r="D864" s="47">
        <v>1304</v>
      </c>
      <c r="E864" s="47">
        <v>1304</v>
      </c>
      <c r="F864" s="47">
        <v>1304</v>
      </c>
    </row>
    <row r="865" spans="1:9" ht="21.75" hidden="1" customHeight="1">
      <c r="A865" s="124" t="s">
        <v>823</v>
      </c>
      <c r="B865" s="107" t="s">
        <v>74</v>
      </c>
      <c r="C865" s="219" t="s">
        <v>75</v>
      </c>
      <c r="D865" s="56"/>
      <c r="E865" s="56"/>
      <c r="F865" s="56"/>
    </row>
    <row r="866" spans="1:9" ht="30.75" customHeight="1">
      <c r="A866" s="141" t="s">
        <v>824</v>
      </c>
      <c r="B866" s="128"/>
      <c r="C866" s="115" t="s">
        <v>569</v>
      </c>
      <c r="D866" s="47">
        <f>D867</f>
        <v>628</v>
      </c>
      <c r="E866" s="47">
        <f>E867</f>
        <v>660</v>
      </c>
      <c r="F866" s="47">
        <f>F867</f>
        <v>660</v>
      </c>
    </row>
    <row r="867" spans="1:9" ht="107.25" customHeight="1">
      <c r="A867" s="141" t="s">
        <v>824</v>
      </c>
      <c r="B867" s="141" t="s">
        <v>73</v>
      </c>
      <c r="C867" s="115" t="s">
        <v>568</v>
      </c>
      <c r="D867" s="47">
        <v>628</v>
      </c>
      <c r="E867" s="47">
        <v>660</v>
      </c>
      <c r="F867" s="47">
        <v>660</v>
      </c>
    </row>
    <row r="868" spans="1:9" ht="93" customHeight="1">
      <c r="A868" s="108" t="s">
        <v>825</v>
      </c>
      <c r="B868" s="109"/>
      <c r="C868" s="110" t="s">
        <v>832</v>
      </c>
      <c r="D868" s="303">
        <f>D869+D878</f>
        <v>50</v>
      </c>
      <c r="E868" s="303">
        <f>E869+E878</f>
        <v>50</v>
      </c>
      <c r="F868" s="303">
        <f>F869+F878</f>
        <v>50</v>
      </c>
      <c r="H868" s="34"/>
    </row>
    <row r="869" spans="1:9" s="7" customFormat="1" ht="54.75" customHeight="1">
      <c r="A869" s="111" t="s">
        <v>826</v>
      </c>
      <c r="B869" s="111"/>
      <c r="C869" s="112" t="s">
        <v>38</v>
      </c>
      <c r="D869" s="49">
        <f>D870+D875</f>
        <v>30</v>
      </c>
      <c r="E869" s="49">
        <f>E870+E875</f>
        <v>30</v>
      </c>
      <c r="F869" s="49">
        <f>F870+F875</f>
        <v>30</v>
      </c>
      <c r="G869" s="17"/>
    </row>
    <row r="870" spans="1:9" s="7" customFormat="1" ht="77.25" customHeight="1">
      <c r="A870" s="113" t="s">
        <v>827</v>
      </c>
      <c r="B870" s="113"/>
      <c r="C870" s="114" t="s">
        <v>37</v>
      </c>
      <c r="D870" s="372">
        <f>D871+D873</f>
        <v>25</v>
      </c>
      <c r="E870" s="372">
        <f>E871+E873</f>
        <v>25</v>
      </c>
      <c r="F870" s="372">
        <f>F871+F873</f>
        <v>25</v>
      </c>
      <c r="G870" s="17"/>
    </row>
    <row r="871" spans="1:9" s="7" customFormat="1" ht="51.75" customHeight="1">
      <c r="A871" s="113" t="s">
        <v>828</v>
      </c>
      <c r="B871" s="113"/>
      <c r="C871" s="115" t="s">
        <v>570</v>
      </c>
      <c r="D871" s="372">
        <f>D872</f>
        <v>20</v>
      </c>
      <c r="E871" s="372">
        <f>E872</f>
        <v>20</v>
      </c>
      <c r="F871" s="372">
        <f>F872</f>
        <v>20</v>
      </c>
      <c r="G871" s="17"/>
    </row>
    <row r="872" spans="1:9" ht="51.75" customHeight="1">
      <c r="A872" s="113" t="s">
        <v>828</v>
      </c>
      <c r="B872" s="116">
        <v>600</v>
      </c>
      <c r="C872" s="115" t="s">
        <v>72</v>
      </c>
      <c r="D872" s="372">
        <v>20</v>
      </c>
      <c r="E872" s="372">
        <v>20</v>
      </c>
      <c r="F872" s="372">
        <v>20</v>
      </c>
      <c r="H872" s="15"/>
      <c r="I872" s="15"/>
    </row>
    <row r="873" spans="1:9" ht="37.5" customHeight="1">
      <c r="A873" s="113" t="s">
        <v>290</v>
      </c>
      <c r="B873" s="113"/>
      <c r="C873" s="115" t="s">
        <v>481</v>
      </c>
      <c r="D873" s="57">
        <f>D874</f>
        <v>5</v>
      </c>
      <c r="E873" s="57">
        <f>E874</f>
        <v>5</v>
      </c>
      <c r="F873" s="57">
        <f>F874</f>
        <v>5</v>
      </c>
      <c r="H873" s="15"/>
      <c r="I873" s="15"/>
    </row>
    <row r="874" spans="1:9" ht="56.25" customHeight="1">
      <c r="A874" s="113" t="s">
        <v>290</v>
      </c>
      <c r="B874" s="116">
        <v>600</v>
      </c>
      <c r="C874" s="115" t="s">
        <v>72</v>
      </c>
      <c r="D874" s="57">
        <v>5</v>
      </c>
      <c r="E874" s="57">
        <v>5</v>
      </c>
      <c r="F874" s="57">
        <v>5</v>
      </c>
      <c r="H874" s="15"/>
      <c r="I874" s="15"/>
    </row>
    <row r="875" spans="1:9" ht="34.5" customHeight="1">
      <c r="A875" s="113" t="s">
        <v>126</v>
      </c>
      <c r="B875" s="113"/>
      <c r="C875" s="115" t="s">
        <v>482</v>
      </c>
      <c r="D875" s="57">
        <f t="shared" ref="D875:F876" si="25">D876</f>
        <v>5</v>
      </c>
      <c r="E875" s="57">
        <f t="shared" si="25"/>
        <v>5</v>
      </c>
      <c r="F875" s="57">
        <f t="shared" si="25"/>
        <v>5</v>
      </c>
      <c r="H875" s="15"/>
      <c r="I875" s="15"/>
    </row>
    <row r="876" spans="1:9" ht="42.75" customHeight="1">
      <c r="A876" s="113" t="s">
        <v>127</v>
      </c>
      <c r="B876" s="113"/>
      <c r="C876" s="115" t="s">
        <v>125</v>
      </c>
      <c r="D876" s="57">
        <f t="shared" si="25"/>
        <v>5</v>
      </c>
      <c r="E876" s="57">
        <f t="shared" si="25"/>
        <v>5</v>
      </c>
      <c r="F876" s="57">
        <f t="shared" si="25"/>
        <v>5</v>
      </c>
      <c r="H876" s="15"/>
      <c r="I876" s="15"/>
    </row>
    <row r="877" spans="1:9" ht="42.75" customHeight="1">
      <c r="A877" s="113" t="s">
        <v>127</v>
      </c>
      <c r="B877" s="113">
        <v>200</v>
      </c>
      <c r="C877" s="115" t="s">
        <v>69</v>
      </c>
      <c r="D877" s="57">
        <v>5</v>
      </c>
      <c r="E877" s="57">
        <v>5</v>
      </c>
      <c r="F877" s="57">
        <v>5</v>
      </c>
      <c r="H877" s="15"/>
      <c r="I877" s="15"/>
    </row>
    <row r="878" spans="1:9" ht="64.5" customHeight="1">
      <c r="A878" s="113" t="s">
        <v>829</v>
      </c>
      <c r="B878" s="113"/>
      <c r="C878" s="45" t="s">
        <v>39</v>
      </c>
      <c r="D878" s="57">
        <f>D879+D885</f>
        <v>20</v>
      </c>
      <c r="E878" s="57">
        <f>E879+E885</f>
        <v>20</v>
      </c>
      <c r="F878" s="57">
        <f>F879+F885</f>
        <v>20</v>
      </c>
    </row>
    <row r="879" spans="1:9" ht="76.5" customHeight="1">
      <c r="A879" s="113" t="s">
        <v>830</v>
      </c>
      <c r="B879" s="113"/>
      <c r="C879" s="114" t="s">
        <v>36</v>
      </c>
      <c r="D879" s="57">
        <f>D880+D883</f>
        <v>7</v>
      </c>
      <c r="E879" s="57">
        <f>E880+E883</f>
        <v>7</v>
      </c>
      <c r="F879" s="57">
        <f>F880+F883</f>
        <v>7</v>
      </c>
    </row>
    <row r="880" spans="1:9" ht="23.25" customHeight="1">
      <c r="A880" s="113" t="s">
        <v>831</v>
      </c>
      <c r="B880" s="113"/>
      <c r="C880" s="115" t="s">
        <v>483</v>
      </c>
      <c r="D880" s="84">
        <f>D881</f>
        <v>5</v>
      </c>
      <c r="E880" s="84">
        <f>E881</f>
        <v>5</v>
      </c>
      <c r="F880" s="84">
        <f>F881</f>
        <v>5</v>
      </c>
    </row>
    <row r="881" spans="1:6" ht="51" customHeight="1">
      <c r="A881" s="113" t="s">
        <v>831</v>
      </c>
      <c r="B881" s="113">
        <v>200</v>
      </c>
      <c r="C881" s="115" t="s">
        <v>69</v>
      </c>
      <c r="D881" s="85">
        <v>5</v>
      </c>
      <c r="E881" s="85">
        <v>5</v>
      </c>
      <c r="F881" s="85">
        <v>5</v>
      </c>
    </row>
    <row r="882" spans="1:6" ht="64.5" hidden="1" customHeight="1">
      <c r="A882" s="113" t="s">
        <v>828</v>
      </c>
      <c r="B882" s="113"/>
      <c r="C882" s="115" t="s">
        <v>571</v>
      </c>
      <c r="D882" s="84">
        <f>D883+D888</f>
        <v>12</v>
      </c>
      <c r="E882" s="84">
        <f>E883+E888</f>
        <v>12</v>
      </c>
      <c r="F882" s="84">
        <f>F883+F888</f>
        <v>12</v>
      </c>
    </row>
    <row r="883" spans="1:6" ht="60.75" customHeight="1">
      <c r="A883" s="113" t="s">
        <v>831</v>
      </c>
      <c r="B883" s="113"/>
      <c r="C883" s="271" t="s">
        <v>96</v>
      </c>
      <c r="D883" s="85">
        <f>D884</f>
        <v>2</v>
      </c>
      <c r="E883" s="85">
        <f>E884</f>
        <v>2</v>
      </c>
      <c r="F883" s="85">
        <f>F884</f>
        <v>2</v>
      </c>
    </row>
    <row r="884" spans="1:6" ht="54.75" customHeight="1">
      <c r="A884" s="113" t="s">
        <v>831</v>
      </c>
      <c r="B884" s="113">
        <v>200</v>
      </c>
      <c r="C884" s="115" t="s">
        <v>69</v>
      </c>
      <c r="D884" s="80">
        <v>2</v>
      </c>
      <c r="E884" s="80">
        <v>2</v>
      </c>
      <c r="F884" s="80">
        <v>2</v>
      </c>
    </row>
    <row r="885" spans="1:6" ht="74.25" customHeight="1">
      <c r="A885" s="113" t="s">
        <v>291</v>
      </c>
      <c r="B885" s="113"/>
      <c r="C885" s="115" t="s">
        <v>484</v>
      </c>
      <c r="D885" s="50">
        <f>D886+D888</f>
        <v>13</v>
      </c>
      <c r="E885" s="50">
        <f>E886+E888</f>
        <v>13</v>
      </c>
      <c r="F885" s="50">
        <f>F886+F888</f>
        <v>13</v>
      </c>
    </row>
    <row r="886" spans="1:6" ht="43.5" customHeight="1">
      <c r="A886" s="113" t="s">
        <v>291</v>
      </c>
      <c r="B886" s="113"/>
      <c r="C886" s="271" t="s">
        <v>97</v>
      </c>
      <c r="D886" s="50">
        <f t="shared" ref="D886:F888" si="26">D887</f>
        <v>3</v>
      </c>
      <c r="E886" s="50">
        <f t="shared" si="26"/>
        <v>3</v>
      </c>
      <c r="F886" s="50">
        <f t="shared" si="26"/>
        <v>3</v>
      </c>
    </row>
    <row r="887" spans="1:6" ht="49.5" customHeight="1">
      <c r="A887" s="113" t="s">
        <v>291</v>
      </c>
      <c r="B887" s="113">
        <v>200</v>
      </c>
      <c r="C887" s="115" t="s">
        <v>69</v>
      </c>
      <c r="D887" s="50">
        <v>3</v>
      </c>
      <c r="E887" s="50">
        <v>3</v>
      </c>
      <c r="F887" s="50">
        <v>3</v>
      </c>
    </row>
    <row r="888" spans="1:6" ht="31.5" customHeight="1">
      <c r="A888" s="113" t="s">
        <v>289</v>
      </c>
      <c r="B888" s="113"/>
      <c r="C888" s="71" t="s">
        <v>98</v>
      </c>
      <c r="D888" s="50">
        <f t="shared" si="26"/>
        <v>10</v>
      </c>
      <c r="E888" s="50">
        <f t="shared" si="26"/>
        <v>10</v>
      </c>
      <c r="F888" s="50">
        <f t="shared" si="26"/>
        <v>10</v>
      </c>
    </row>
    <row r="889" spans="1:6" ht="53.25" customHeight="1">
      <c r="A889" s="113" t="s">
        <v>289</v>
      </c>
      <c r="B889" s="116">
        <v>600</v>
      </c>
      <c r="C889" s="115" t="s">
        <v>72</v>
      </c>
      <c r="D889" s="80">
        <v>10</v>
      </c>
      <c r="E889" s="80">
        <v>10</v>
      </c>
      <c r="F889" s="80">
        <v>10</v>
      </c>
    </row>
    <row r="890" spans="1:6" ht="68.25" customHeight="1">
      <c r="A890" s="242" t="s">
        <v>837</v>
      </c>
      <c r="B890" s="267"/>
      <c r="C890" s="8" t="s">
        <v>572</v>
      </c>
      <c r="D890" s="86">
        <f>D891</f>
        <v>5918.0999999999995</v>
      </c>
      <c r="E890" s="86">
        <f>E891</f>
        <v>1600.3000000000002</v>
      </c>
      <c r="F890" s="86">
        <f>F891</f>
        <v>1600.3000000000002</v>
      </c>
    </row>
    <row r="891" spans="1:6" ht="46.5" customHeight="1">
      <c r="A891" s="268" t="s">
        <v>838</v>
      </c>
      <c r="B891" s="190"/>
      <c r="C891" s="156" t="s">
        <v>269</v>
      </c>
      <c r="D891" s="49">
        <f t="shared" ref="D891:F893" si="27">D892</f>
        <v>5918.0999999999995</v>
      </c>
      <c r="E891" s="49">
        <f t="shared" si="27"/>
        <v>1600.3000000000002</v>
      </c>
      <c r="F891" s="49">
        <f t="shared" si="27"/>
        <v>1600.3000000000002</v>
      </c>
    </row>
    <row r="892" spans="1:6" ht="30">
      <c r="A892" s="269" t="s">
        <v>839</v>
      </c>
      <c r="B892" s="130"/>
      <c r="C892" s="123" t="s">
        <v>270</v>
      </c>
      <c r="D892" s="372">
        <f>D893+D896+D898+D900</f>
        <v>5918.0999999999995</v>
      </c>
      <c r="E892" s="372">
        <f>E893+E896+E898+E900</f>
        <v>1600.3000000000002</v>
      </c>
      <c r="F892" s="372">
        <f>F893+F896+F898+F900</f>
        <v>1600.3000000000002</v>
      </c>
    </row>
    <row r="893" spans="1:6" ht="32.25" customHeight="1">
      <c r="A893" s="141" t="s">
        <v>840</v>
      </c>
      <c r="B893" s="107"/>
      <c r="C893" s="71" t="s">
        <v>271</v>
      </c>
      <c r="D893" s="372">
        <f t="shared" si="27"/>
        <v>1733.8</v>
      </c>
      <c r="E893" s="372">
        <f t="shared" si="27"/>
        <v>1554.4</v>
      </c>
      <c r="F893" s="372">
        <f t="shared" si="27"/>
        <v>1554.4</v>
      </c>
    </row>
    <row r="894" spans="1:6" ht="33.75" customHeight="1">
      <c r="A894" s="146" t="s">
        <v>840</v>
      </c>
      <c r="B894" s="270" t="s">
        <v>77</v>
      </c>
      <c r="C894" s="142" t="s">
        <v>76</v>
      </c>
      <c r="D894" s="57">
        <v>1733.8</v>
      </c>
      <c r="E894" s="84">
        <v>1554.4</v>
      </c>
      <c r="F894" s="84">
        <v>1554.4</v>
      </c>
    </row>
    <row r="895" spans="1:6" ht="33.75" customHeight="1">
      <c r="A895" s="146" t="s">
        <v>840</v>
      </c>
      <c r="B895" s="141"/>
      <c r="C895" s="71" t="s">
        <v>1014</v>
      </c>
      <c r="D895" s="47">
        <f>D896</f>
        <v>4000.6</v>
      </c>
      <c r="E895" s="47">
        <f>E896</f>
        <v>0</v>
      </c>
      <c r="F895" s="47">
        <f>F896</f>
        <v>0</v>
      </c>
    </row>
    <row r="896" spans="1:6" ht="33.75" customHeight="1">
      <c r="A896" s="146" t="s">
        <v>840</v>
      </c>
      <c r="B896" s="141" t="s">
        <v>77</v>
      </c>
      <c r="C896" s="71" t="s">
        <v>76</v>
      </c>
      <c r="D896" s="47">
        <v>4000.6</v>
      </c>
      <c r="E896" s="47"/>
      <c r="F896" s="47"/>
    </row>
    <row r="897" spans="1:8" ht="33.75" customHeight="1">
      <c r="A897" s="146" t="s">
        <v>1013</v>
      </c>
      <c r="B897" s="356"/>
      <c r="C897" s="357" t="s">
        <v>1015</v>
      </c>
      <c r="D897" s="358">
        <f>D898</f>
        <v>137.80000000000001</v>
      </c>
      <c r="E897" s="359"/>
      <c r="F897" s="359"/>
    </row>
    <row r="898" spans="1:8" ht="33.75" customHeight="1">
      <c r="A898" s="146" t="s">
        <v>1013</v>
      </c>
      <c r="B898" s="356" t="s">
        <v>77</v>
      </c>
      <c r="C898" s="357" t="s">
        <v>76</v>
      </c>
      <c r="D898" s="358">
        <v>137.80000000000001</v>
      </c>
      <c r="E898" s="359"/>
      <c r="F898" s="359"/>
    </row>
    <row r="899" spans="1:8" ht="33.75" customHeight="1">
      <c r="A899" s="146" t="s">
        <v>1013</v>
      </c>
      <c r="B899" s="356"/>
      <c r="C899" s="357" t="s">
        <v>1016</v>
      </c>
      <c r="D899" s="358">
        <f>D900</f>
        <v>45.9</v>
      </c>
      <c r="E899" s="358">
        <f>E900</f>
        <v>45.9</v>
      </c>
      <c r="F899" s="358">
        <f>F900</f>
        <v>45.9</v>
      </c>
    </row>
    <row r="900" spans="1:8" ht="33.75" customHeight="1">
      <c r="A900" s="146" t="s">
        <v>1013</v>
      </c>
      <c r="B900" s="356" t="s">
        <v>77</v>
      </c>
      <c r="C900" s="357" t="s">
        <v>76</v>
      </c>
      <c r="D900" s="358">
        <v>45.9</v>
      </c>
      <c r="E900" s="358">
        <v>45.9</v>
      </c>
      <c r="F900" s="358">
        <v>45.9</v>
      </c>
    </row>
    <row r="901" spans="1:8" ht="58.5" customHeight="1">
      <c r="A901" s="117" t="s">
        <v>651</v>
      </c>
      <c r="B901" s="117" t="s">
        <v>601</v>
      </c>
      <c r="C901" s="118" t="s">
        <v>835</v>
      </c>
      <c r="D901" s="96">
        <f>D907+D909+D919+D975+D1003+D1029</f>
        <v>69377.7</v>
      </c>
      <c r="E901" s="96">
        <f>E907+E909+E919+E975+E1003+E1029</f>
        <v>22281.5</v>
      </c>
      <c r="F901" s="96">
        <f>F907+F909+F919+F975+F1003+F1029</f>
        <v>10031.5</v>
      </c>
    </row>
    <row r="902" spans="1:8" ht="72.75" hidden="1" customHeight="1">
      <c r="A902" s="136" t="s">
        <v>1000</v>
      </c>
      <c r="B902" s="117"/>
      <c r="C902" s="145" t="s">
        <v>1001</v>
      </c>
      <c r="D902" s="96"/>
      <c r="E902" s="96"/>
      <c r="F902" s="96"/>
    </row>
    <row r="903" spans="1:8" ht="31.5" hidden="1" customHeight="1">
      <c r="A903" s="136" t="s">
        <v>1000</v>
      </c>
      <c r="B903" s="136">
        <v>612</v>
      </c>
      <c r="C903" s="145" t="s">
        <v>842</v>
      </c>
      <c r="D903" s="96"/>
      <c r="E903" s="96"/>
      <c r="F903" s="96"/>
    </row>
    <row r="904" spans="1:8" ht="66" hidden="1" customHeight="1">
      <c r="A904" s="248" t="s">
        <v>251</v>
      </c>
      <c r="B904" s="248"/>
      <c r="C904" s="249" t="s">
        <v>480</v>
      </c>
      <c r="D904" s="97"/>
      <c r="E904" s="97"/>
      <c r="F904" s="97"/>
    </row>
    <row r="905" spans="1:8" ht="63.75" hidden="1" customHeight="1">
      <c r="A905" s="195" t="s">
        <v>479</v>
      </c>
      <c r="B905" s="195"/>
      <c r="C905" s="71" t="s">
        <v>478</v>
      </c>
      <c r="D905" s="97"/>
      <c r="E905" s="97"/>
      <c r="F905" s="97"/>
    </row>
    <row r="906" spans="1:8" ht="54" hidden="1" customHeight="1">
      <c r="A906" s="195" t="s">
        <v>479</v>
      </c>
      <c r="B906" s="116">
        <v>600</v>
      </c>
      <c r="C906" s="115" t="s">
        <v>72</v>
      </c>
      <c r="D906" s="97"/>
      <c r="E906" s="97"/>
      <c r="F906" s="97"/>
    </row>
    <row r="907" spans="1:8" ht="66" customHeight="1">
      <c r="A907" s="195" t="s">
        <v>479</v>
      </c>
      <c r="B907" s="116"/>
      <c r="C907" s="71" t="s">
        <v>274</v>
      </c>
      <c r="D907" s="318">
        <f>D908</f>
        <v>800</v>
      </c>
      <c r="E907" s="97"/>
      <c r="F907" s="97"/>
    </row>
    <row r="908" spans="1:8" ht="54" customHeight="1">
      <c r="A908" s="195" t="s">
        <v>479</v>
      </c>
      <c r="B908" s="116">
        <v>600</v>
      </c>
      <c r="C908" s="71" t="s">
        <v>72</v>
      </c>
      <c r="D908" s="318">
        <v>800</v>
      </c>
      <c r="E908" s="97"/>
      <c r="F908" s="97"/>
    </row>
    <row r="909" spans="1:8" ht="35.25" customHeight="1">
      <c r="A909" s="248" t="s">
        <v>652</v>
      </c>
      <c r="B909" s="248"/>
      <c r="C909" s="228" t="s">
        <v>248</v>
      </c>
      <c r="D909" s="97">
        <f>D910</f>
        <v>100</v>
      </c>
      <c r="E909" s="97">
        <f>E910</f>
        <v>100</v>
      </c>
      <c r="F909" s="97">
        <f>F910</f>
        <v>100</v>
      </c>
    </row>
    <row r="910" spans="1:8" s="7" customFormat="1" ht="25.5" customHeight="1">
      <c r="A910" s="141" t="s">
        <v>652</v>
      </c>
      <c r="B910" s="141"/>
      <c r="C910" s="71" t="s">
        <v>631</v>
      </c>
      <c r="D910" s="55">
        <f t="shared" ref="D910:F911" si="28">D911</f>
        <v>100</v>
      </c>
      <c r="E910" s="55">
        <f t="shared" si="28"/>
        <v>100</v>
      </c>
      <c r="F910" s="55">
        <f t="shared" si="28"/>
        <v>100</v>
      </c>
      <c r="G910" s="17"/>
    </row>
    <row r="911" spans="1:8" ht="36" customHeight="1">
      <c r="A911" s="188" t="s">
        <v>535</v>
      </c>
      <c r="B911" s="128"/>
      <c r="C911" s="167" t="s">
        <v>620</v>
      </c>
      <c r="D911" s="77">
        <f t="shared" si="28"/>
        <v>100</v>
      </c>
      <c r="E911" s="77">
        <f t="shared" si="28"/>
        <v>100</v>
      </c>
      <c r="F911" s="77">
        <f t="shared" si="28"/>
        <v>100</v>
      </c>
    </row>
    <row r="912" spans="1:8" ht="19.5" customHeight="1">
      <c r="A912" s="235" t="s">
        <v>535</v>
      </c>
      <c r="B912" s="158">
        <v>800</v>
      </c>
      <c r="C912" s="142" t="s">
        <v>75</v>
      </c>
      <c r="D912" s="85">
        <v>100</v>
      </c>
      <c r="E912" s="85">
        <v>100</v>
      </c>
      <c r="F912" s="85">
        <v>100</v>
      </c>
      <c r="G912" s="28"/>
      <c r="H912" s="2"/>
    </row>
    <row r="913" spans="1:8" ht="59.25" hidden="1" customHeight="1">
      <c r="A913" s="141" t="s">
        <v>251</v>
      </c>
      <c r="B913" s="136"/>
      <c r="C913" s="162" t="s">
        <v>247</v>
      </c>
      <c r="D913" s="80"/>
      <c r="E913" s="80"/>
      <c r="F913" s="80"/>
      <c r="G913" s="28"/>
      <c r="H913" s="2"/>
    </row>
    <row r="914" spans="1:8" ht="59.25" hidden="1" customHeight="1">
      <c r="A914" s="141" t="s">
        <v>249</v>
      </c>
      <c r="B914" s="136"/>
      <c r="C914" s="162" t="s">
        <v>250</v>
      </c>
      <c r="D914" s="80"/>
      <c r="E914" s="80"/>
      <c r="F914" s="80"/>
      <c r="G914" s="28"/>
      <c r="H914" s="2"/>
    </row>
    <row r="915" spans="1:8" ht="33.75" hidden="1" customHeight="1">
      <c r="A915" s="146" t="s">
        <v>249</v>
      </c>
      <c r="B915" s="149">
        <v>612</v>
      </c>
      <c r="C915" s="236" t="s">
        <v>866</v>
      </c>
      <c r="D915" s="98"/>
      <c r="E915" s="98"/>
      <c r="F915" s="98"/>
      <c r="G915" s="28"/>
      <c r="H915" s="2"/>
    </row>
    <row r="916" spans="1:8" ht="65.25" hidden="1" customHeight="1">
      <c r="A916" s="141" t="s">
        <v>254</v>
      </c>
      <c r="B916" s="136"/>
      <c r="C916" s="162" t="s">
        <v>246</v>
      </c>
      <c r="D916" s="80"/>
      <c r="E916" s="80"/>
      <c r="F916" s="80"/>
      <c r="G916" s="28"/>
      <c r="H916" s="2"/>
    </row>
    <row r="917" spans="1:8" ht="63" hidden="1" customHeight="1">
      <c r="A917" s="141" t="s">
        <v>249</v>
      </c>
      <c r="B917" s="136"/>
      <c r="C917" s="162" t="s">
        <v>250</v>
      </c>
      <c r="D917" s="80"/>
      <c r="E917" s="80"/>
      <c r="F917" s="80"/>
      <c r="G917" s="28"/>
      <c r="H917" s="2"/>
    </row>
    <row r="918" spans="1:8" ht="28.5" hidden="1" customHeight="1">
      <c r="A918" s="146" t="s">
        <v>249</v>
      </c>
      <c r="B918" s="149">
        <v>612</v>
      </c>
      <c r="C918" s="236" t="s">
        <v>866</v>
      </c>
      <c r="D918" s="98"/>
      <c r="E918" s="98"/>
      <c r="F918" s="98"/>
      <c r="G918" s="28"/>
      <c r="H918" s="2"/>
    </row>
    <row r="919" spans="1:8" ht="43.5" customHeight="1">
      <c r="A919" s="132" t="s">
        <v>899</v>
      </c>
      <c r="B919" s="136"/>
      <c r="C919" s="250" t="s">
        <v>904</v>
      </c>
      <c r="D919" s="297">
        <f>D920</f>
        <v>23312</v>
      </c>
      <c r="E919" s="297">
        <f>E920</f>
        <v>14051.4</v>
      </c>
      <c r="F919" s="297">
        <f>F920</f>
        <v>1801.4</v>
      </c>
      <c r="G919" s="28"/>
      <c r="H919" s="2"/>
    </row>
    <row r="920" spans="1:8" ht="25.5" customHeight="1">
      <c r="A920" s="141" t="s">
        <v>669</v>
      </c>
      <c r="B920" s="141"/>
      <c r="C920" s="71" t="s">
        <v>898</v>
      </c>
      <c r="D920" s="47">
        <f>D922+D924+D926+D928+D932+D934+D936+D938+D940+D944+D946+D948+D950+D952+D964+D968+D972</f>
        <v>23312</v>
      </c>
      <c r="E920" s="47">
        <f>E922+E924+E926+E928+E932+E934+E936+E938+E940+E944+E946+E948+E950+E952+E964+E968+E972</f>
        <v>14051.4</v>
      </c>
      <c r="F920" s="47">
        <f>F922+F924+F926+F928+F932+F934+F936+F938+F940+F944+F946+F948+F950+F952+F964+F968+F972</f>
        <v>1801.4</v>
      </c>
      <c r="G920" s="28"/>
      <c r="H920" s="2"/>
    </row>
    <row r="921" spans="1:8" ht="44.25" customHeight="1">
      <c r="A921" s="141" t="s">
        <v>669</v>
      </c>
      <c r="B921" s="141"/>
      <c r="C921" s="71" t="s">
        <v>22</v>
      </c>
      <c r="D921" s="47">
        <f>D922</f>
        <v>3880</v>
      </c>
      <c r="E921" s="47">
        <f>E922</f>
        <v>2500</v>
      </c>
      <c r="F921" s="47">
        <f>F922</f>
        <v>0</v>
      </c>
      <c r="G921" s="28"/>
      <c r="H921" s="2"/>
    </row>
    <row r="922" spans="1:8" ht="32.25" customHeight="1">
      <c r="A922" s="141" t="s">
        <v>669</v>
      </c>
      <c r="B922" s="113">
        <v>200</v>
      </c>
      <c r="C922" s="115" t="s">
        <v>69</v>
      </c>
      <c r="D922" s="47">
        <v>3880</v>
      </c>
      <c r="E922" s="47">
        <v>2500</v>
      </c>
      <c r="F922" s="47"/>
      <c r="G922" s="28"/>
      <c r="H922" s="2"/>
    </row>
    <row r="923" spans="1:8" ht="27" customHeight="1">
      <c r="A923" s="141" t="s">
        <v>3</v>
      </c>
      <c r="B923" s="141"/>
      <c r="C923" s="71" t="s">
        <v>12</v>
      </c>
      <c r="D923" s="46">
        <f>D924</f>
        <v>115</v>
      </c>
      <c r="E923" s="46">
        <f>E924</f>
        <v>150</v>
      </c>
      <c r="F923" s="46">
        <f>F924</f>
        <v>150</v>
      </c>
      <c r="G923" s="28"/>
      <c r="H923" s="2"/>
    </row>
    <row r="924" spans="1:8" ht="46.5" customHeight="1">
      <c r="A924" s="141" t="s">
        <v>3</v>
      </c>
      <c r="B924" s="113">
        <v>200</v>
      </c>
      <c r="C924" s="115" t="s">
        <v>69</v>
      </c>
      <c r="D924" s="46">
        <v>115</v>
      </c>
      <c r="E924" s="46">
        <v>150</v>
      </c>
      <c r="F924" s="46">
        <v>150</v>
      </c>
      <c r="G924" s="28"/>
      <c r="H924" s="2"/>
    </row>
    <row r="925" spans="1:8" ht="48.75" hidden="1" customHeight="1">
      <c r="A925" s="141" t="s">
        <v>4</v>
      </c>
      <c r="B925" s="141"/>
      <c r="C925" s="71" t="s">
        <v>13</v>
      </c>
      <c r="D925" s="47">
        <f>D926</f>
        <v>0</v>
      </c>
      <c r="E925" s="47">
        <f>E926</f>
        <v>0</v>
      </c>
      <c r="F925" s="47">
        <f>F926</f>
        <v>0</v>
      </c>
      <c r="G925" s="28"/>
      <c r="H925" s="2"/>
    </row>
    <row r="926" spans="1:8" ht="42" hidden="1" customHeight="1">
      <c r="A926" s="141" t="s">
        <v>4</v>
      </c>
      <c r="B926" s="113">
        <v>200</v>
      </c>
      <c r="C926" s="115" t="s">
        <v>69</v>
      </c>
      <c r="D926" s="47">
        <v>0</v>
      </c>
      <c r="E926" s="47">
        <v>0</v>
      </c>
      <c r="F926" s="47">
        <v>0</v>
      </c>
      <c r="G926" s="28"/>
      <c r="H926" s="2"/>
    </row>
    <row r="927" spans="1:8" ht="27" customHeight="1">
      <c r="A927" s="141" t="s">
        <v>5</v>
      </c>
      <c r="B927" s="141"/>
      <c r="C927" s="71" t="s">
        <v>14</v>
      </c>
      <c r="D927" s="47">
        <f>D928</f>
        <v>0</v>
      </c>
      <c r="E927" s="47">
        <f>E928</f>
        <v>300</v>
      </c>
      <c r="F927" s="47">
        <f>F928</f>
        <v>300</v>
      </c>
      <c r="G927" s="28"/>
      <c r="H927" s="2"/>
    </row>
    <row r="928" spans="1:8" ht="40.5" customHeight="1">
      <c r="A928" s="141" t="s">
        <v>5</v>
      </c>
      <c r="B928" s="113">
        <v>200</v>
      </c>
      <c r="C928" s="115" t="s">
        <v>69</v>
      </c>
      <c r="D928" s="47">
        <v>0</v>
      </c>
      <c r="E928" s="47">
        <v>300</v>
      </c>
      <c r="F928" s="47">
        <v>300</v>
      </c>
      <c r="G928" s="28"/>
      <c r="H928" s="2"/>
    </row>
    <row r="929" spans="1:8" ht="27" hidden="1" customHeight="1">
      <c r="A929" s="141" t="s">
        <v>6</v>
      </c>
      <c r="B929" s="141"/>
      <c r="C929" s="71" t="s">
        <v>15</v>
      </c>
      <c r="D929" s="46"/>
      <c r="E929" s="46"/>
      <c r="F929" s="46"/>
      <c r="G929" s="28"/>
      <c r="H929" s="2"/>
    </row>
    <row r="930" spans="1:8" ht="41.25" hidden="1" customHeight="1">
      <c r="A930" s="141" t="s">
        <v>6</v>
      </c>
      <c r="B930" s="141" t="s">
        <v>623</v>
      </c>
      <c r="C930" s="71" t="s">
        <v>671</v>
      </c>
      <c r="D930" s="46"/>
      <c r="E930" s="46"/>
      <c r="F930" s="46"/>
      <c r="G930" s="28"/>
      <c r="H930" s="2"/>
    </row>
    <row r="931" spans="1:8" ht="41.25" customHeight="1">
      <c r="A931" s="141" t="s">
        <v>6</v>
      </c>
      <c r="B931" s="141"/>
      <c r="C931" s="71" t="s">
        <v>1002</v>
      </c>
      <c r="D931" s="47">
        <f>D932</f>
        <v>0</v>
      </c>
      <c r="E931" s="47">
        <f>E932</f>
        <v>20</v>
      </c>
      <c r="F931" s="47">
        <f>F932</f>
        <v>20</v>
      </c>
      <c r="G931" s="28"/>
      <c r="H931" s="2"/>
    </row>
    <row r="932" spans="1:8" ht="41.25" customHeight="1">
      <c r="A932" s="141" t="s">
        <v>6</v>
      </c>
      <c r="B932" s="113">
        <v>200</v>
      </c>
      <c r="C932" s="115" t="s">
        <v>69</v>
      </c>
      <c r="D932" s="47">
        <v>0</v>
      </c>
      <c r="E932" s="47">
        <v>20</v>
      </c>
      <c r="F932" s="47">
        <v>20</v>
      </c>
      <c r="G932" s="28"/>
      <c r="H932" s="2"/>
    </row>
    <row r="933" spans="1:8" ht="28.5" customHeight="1">
      <c r="A933" s="141" t="s">
        <v>7</v>
      </c>
      <c r="B933" s="141"/>
      <c r="C933" s="71" t="s">
        <v>587</v>
      </c>
      <c r="D933" s="47">
        <f>D934</f>
        <v>300</v>
      </c>
      <c r="E933" s="47">
        <f>E934</f>
        <v>465</v>
      </c>
      <c r="F933" s="47">
        <f>F934</f>
        <v>465</v>
      </c>
      <c r="G933" s="28"/>
      <c r="H933" s="2"/>
    </row>
    <row r="934" spans="1:8" ht="41.25" customHeight="1">
      <c r="A934" s="141" t="s">
        <v>7</v>
      </c>
      <c r="B934" s="113">
        <v>200</v>
      </c>
      <c r="C934" s="115" t="s">
        <v>69</v>
      </c>
      <c r="D934" s="47">
        <v>300</v>
      </c>
      <c r="E934" s="47">
        <v>465</v>
      </c>
      <c r="F934" s="47">
        <v>465</v>
      </c>
      <c r="G934" s="28"/>
      <c r="H934" s="2"/>
    </row>
    <row r="935" spans="1:8" ht="32.25" hidden="1" customHeight="1">
      <c r="A935" s="141" t="s">
        <v>8</v>
      </c>
      <c r="B935" s="141"/>
      <c r="C935" s="71" t="s">
        <v>573</v>
      </c>
      <c r="D935" s="47">
        <f>D936</f>
        <v>0</v>
      </c>
      <c r="E935" s="47">
        <f>E936</f>
        <v>0</v>
      </c>
      <c r="F935" s="47">
        <f>F936</f>
        <v>0</v>
      </c>
      <c r="G935" s="28"/>
      <c r="H935" s="2"/>
    </row>
    <row r="936" spans="1:8" ht="47.25" hidden="1" customHeight="1">
      <c r="A936" s="141" t="s">
        <v>8</v>
      </c>
      <c r="B936" s="113">
        <v>200</v>
      </c>
      <c r="C936" s="115" t="s">
        <v>69</v>
      </c>
      <c r="D936" s="47"/>
      <c r="E936" s="47"/>
      <c r="F936" s="47"/>
      <c r="G936" s="28"/>
      <c r="H936" s="2"/>
    </row>
    <row r="937" spans="1:8" ht="27" customHeight="1">
      <c r="A937" s="141" t="s">
        <v>9</v>
      </c>
      <c r="B937" s="141"/>
      <c r="C937" s="71" t="s">
        <v>16</v>
      </c>
      <c r="D937" s="47">
        <f>D938</f>
        <v>192</v>
      </c>
      <c r="E937" s="47">
        <f>E938</f>
        <v>192</v>
      </c>
      <c r="F937" s="47">
        <f>F938</f>
        <v>192</v>
      </c>
      <c r="G937" s="28"/>
      <c r="H937" s="2"/>
    </row>
    <row r="938" spans="1:8" ht="41.25" customHeight="1">
      <c r="A938" s="141" t="s">
        <v>9</v>
      </c>
      <c r="B938" s="113">
        <v>200</v>
      </c>
      <c r="C938" s="115" t="s">
        <v>69</v>
      </c>
      <c r="D938" s="47">
        <v>192</v>
      </c>
      <c r="E938" s="47">
        <v>192</v>
      </c>
      <c r="F938" s="47">
        <v>192</v>
      </c>
      <c r="G938" s="28"/>
      <c r="H938" s="2"/>
    </row>
    <row r="939" spans="1:8" ht="27" customHeight="1">
      <c r="A939" s="141" t="s">
        <v>10</v>
      </c>
      <c r="B939" s="141"/>
      <c r="C939" s="71" t="s">
        <v>436</v>
      </c>
      <c r="D939" s="47">
        <f>D940</f>
        <v>42</v>
      </c>
      <c r="E939" s="47">
        <f>E940</f>
        <v>42</v>
      </c>
      <c r="F939" s="47">
        <f>F940</f>
        <v>42</v>
      </c>
      <c r="G939" s="28"/>
      <c r="H939" s="2"/>
    </row>
    <row r="940" spans="1:8" ht="36.75" customHeight="1">
      <c r="A940" s="141" t="s">
        <v>10</v>
      </c>
      <c r="B940" s="113">
        <v>200</v>
      </c>
      <c r="C940" s="115" t="s">
        <v>69</v>
      </c>
      <c r="D940" s="47">
        <v>42</v>
      </c>
      <c r="E940" s="47">
        <v>42</v>
      </c>
      <c r="F940" s="47">
        <v>42</v>
      </c>
      <c r="G940" s="28"/>
      <c r="H940" s="2"/>
    </row>
    <row r="941" spans="1:8" ht="27" hidden="1" customHeight="1">
      <c r="A941" s="141" t="s">
        <v>20</v>
      </c>
      <c r="B941" s="141"/>
      <c r="C941" s="71" t="s">
        <v>19</v>
      </c>
      <c r="D941" s="46"/>
      <c r="E941" s="46"/>
      <c r="F941" s="46"/>
      <c r="G941" s="28"/>
      <c r="H941" s="2"/>
    </row>
    <row r="942" spans="1:8" ht="27" hidden="1" customHeight="1">
      <c r="A942" s="141" t="s">
        <v>20</v>
      </c>
      <c r="B942" s="141" t="s">
        <v>347</v>
      </c>
      <c r="C942" s="71" t="s">
        <v>897</v>
      </c>
      <c r="D942" s="46"/>
      <c r="E942" s="46"/>
      <c r="F942" s="46"/>
      <c r="G942" s="28"/>
      <c r="H942" s="2"/>
    </row>
    <row r="943" spans="1:8" ht="24.75" customHeight="1">
      <c r="A943" s="141" t="s">
        <v>679</v>
      </c>
      <c r="B943" s="141"/>
      <c r="C943" s="71" t="s">
        <v>683</v>
      </c>
      <c r="D943" s="46">
        <f>D944</f>
        <v>252</v>
      </c>
      <c r="E943" s="46">
        <f>E944</f>
        <v>252</v>
      </c>
      <c r="F943" s="46">
        <f>F944</f>
        <v>252</v>
      </c>
      <c r="G943" s="28"/>
      <c r="H943" s="2"/>
    </row>
    <row r="944" spans="1:8" ht="42" customHeight="1">
      <c r="A944" s="141" t="s">
        <v>679</v>
      </c>
      <c r="B944" s="113">
        <v>200</v>
      </c>
      <c r="C944" s="115" t="s">
        <v>69</v>
      </c>
      <c r="D944" s="46">
        <v>252</v>
      </c>
      <c r="E944" s="46">
        <v>252</v>
      </c>
      <c r="F944" s="46">
        <v>252</v>
      </c>
      <c r="G944" s="28"/>
      <c r="H944" s="2"/>
    </row>
    <row r="945" spans="1:8" ht="65.25" hidden="1" customHeight="1">
      <c r="A945" s="141" t="s">
        <v>680</v>
      </c>
      <c r="B945" s="113"/>
      <c r="C945" s="115" t="s">
        <v>681</v>
      </c>
      <c r="D945" s="46">
        <f>D946</f>
        <v>0</v>
      </c>
      <c r="E945" s="46">
        <f>E946</f>
        <v>0</v>
      </c>
      <c r="F945" s="46">
        <f>F946</f>
        <v>0</v>
      </c>
      <c r="G945" s="28"/>
      <c r="H945" s="2"/>
    </row>
    <row r="946" spans="1:8" ht="42" hidden="1" customHeight="1">
      <c r="A946" s="141" t="s">
        <v>680</v>
      </c>
      <c r="B946" s="113">
        <v>200</v>
      </c>
      <c r="C946" s="115" t="s">
        <v>69</v>
      </c>
      <c r="D946" s="46">
        <v>0</v>
      </c>
      <c r="E946" s="46">
        <v>0</v>
      </c>
      <c r="F946" s="46">
        <v>0</v>
      </c>
      <c r="G946" s="28"/>
      <c r="H946" s="2"/>
    </row>
    <row r="947" spans="1:8" ht="36" customHeight="1">
      <c r="A947" s="141" t="s">
        <v>682</v>
      </c>
      <c r="B947" s="113"/>
      <c r="C947" s="115" t="s">
        <v>684</v>
      </c>
      <c r="D947" s="46">
        <f>D948</f>
        <v>55.7</v>
      </c>
      <c r="E947" s="46">
        <f>E948</f>
        <v>55.7</v>
      </c>
      <c r="F947" s="46">
        <f>F948</f>
        <v>55.7</v>
      </c>
      <c r="G947" s="28"/>
      <c r="H947" s="2"/>
    </row>
    <row r="948" spans="1:8" ht="42" customHeight="1">
      <c r="A948" s="141" t="s">
        <v>682</v>
      </c>
      <c r="B948" s="113">
        <v>200</v>
      </c>
      <c r="C948" s="115" t="s">
        <v>69</v>
      </c>
      <c r="D948" s="46">
        <v>55.7</v>
      </c>
      <c r="E948" s="46">
        <v>55.7</v>
      </c>
      <c r="F948" s="46">
        <v>55.7</v>
      </c>
      <c r="G948" s="28"/>
      <c r="H948" s="2"/>
    </row>
    <row r="949" spans="1:8" ht="54" hidden="1" customHeight="1">
      <c r="A949" s="141" t="s">
        <v>685</v>
      </c>
      <c r="B949" s="113"/>
      <c r="C949" s="115" t="s">
        <v>686</v>
      </c>
      <c r="D949" s="46">
        <f>D950</f>
        <v>0</v>
      </c>
      <c r="E949" s="46"/>
      <c r="F949" s="46"/>
      <c r="G949" s="28"/>
      <c r="H949" s="2"/>
    </row>
    <row r="950" spans="1:8" ht="42" hidden="1" customHeight="1">
      <c r="A950" s="141" t="s">
        <v>685</v>
      </c>
      <c r="B950" s="113">
        <v>200</v>
      </c>
      <c r="C950" s="115" t="s">
        <v>69</v>
      </c>
      <c r="D950" s="46">
        <v>0</v>
      </c>
      <c r="E950" s="46"/>
      <c r="F950" s="46"/>
      <c r="G950" s="28"/>
      <c r="H950" s="2"/>
    </row>
    <row r="951" spans="1:8" ht="48" customHeight="1">
      <c r="A951" s="141" t="s">
        <v>11</v>
      </c>
      <c r="B951" s="141"/>
      <c r="C951" s="71" t="s">
        <v>1023</v>
      </c>
      <c r="D951" s="47">
        <f>D952</f>
        <v>104.7</v>
      </c>
      <c r="E951" s="47">
        <f>E952</f>
        <v>104.7</v>
      </c>
      <c r="F951" s="47">
        <f>F952</f>
        <v>104.7</v>
      </c>
      <c r="G951" s="28"/>
      <c r="H951" s="2"/>
    </row>
    <row r="952" spans="1:8" ht="49.5" customHeight="1">
      <c r="A952" s="141" t="s">
        <v>11</v>
      </c>
      <c r="B952" s="113">
        <v>200</v>
      </c>
      <c r="C952" s="115" t="s">
        <v>69</v>
      </c>
      <c r="D952" s="47">
        <v>104.7</v>
      </c>
      <c r="E952" s="47">
        <v>104.7</v>
      </c>
      <c r="F952" s="47">
        <v>104.7</v>
      </c>
      <c r="G952" s="28"/>
      <c r="H952" s="2"/>
    </row>
    <row r="953" spans="1:8" ht="27" hidden="1" customHeight="1">
      <c r="A953" s="141" t="s">
        <v>669</v>
      </c>
      <c r="B953" s="141" t="s">
        <v>649</v>
      </c>
      <c r="C953" s="71" t="s">
        <v>650</v>
      </c>
      <c r="D953" s="46"/>
      <c r="E953" s="46"/>
      <c r="F953" s="46"/>
      <c r="G953" s="28"/>
      <c r="H953" s="2"/>
    </row>
    <row r="954" spans="1:8" ht="27" hidden="1" customHeight="1">
      <c r="A954" s="141" t="s">
        <v>669</v>
      </c>
      <c r="B954" s="141" t="s">
        <v>345</v>
      </c>
      <c r="C954" s="71" t="s">
        <v>355</v>
      </c>
      <c r="D954" s="46"/>
      <c r="E954" s="46"/>
      <c r="F954" s="46"/>
      <c r="G954" s="28"/>
      <c r="H954" s="2"/>
    </row>
    <row r="955" spans="1:8" ht="27" hidden="1" customHeight="1">
      <c r="A955" s="141" t="s">
        <v>669</v>
      </c>
      <c r="B955" s="141" t="s">
        <v>666</v>
      </c>
      <c r="C955" s="71" t="s">
        <v>900</v>
      </c>
      <c r="D955" s="46"/>
      <c r="E955" s="46"/>
      <c r="F955" s="46"/>
      <c r="G955" s="28"/>
      <c r="H955" s="2"/>
    </row>
    <row r="956" spans="1:8" ht="27" hidden="1" customHeight="1">
      <c r="A956" s="141" t="s">
        <v>669</v>
      </c>
      <c r="B956" s="141" t="s">
        <v>347</v>
      </c>
      <c r="C956" s="71" t="s">
        <v>897</v>
      </c>
      <c r="D956" s="46"/>
      <c r="E956" s="46"/>
      <c r="F956" s="46"/>
      <c r="G956" s="28"/>
      <c r="H956" s="2"/>
    </row>
    <row r="957" spans="1:8" ht="27" hidden="1" customHeight="1">
      <c r="A957" s="141" t="s">
        <v>669</v>
      </c>
      <c r="B957" s="141"/>
      <c r="C957" s="71" t="s">
        <v>901</v>
      </c>
      <c r="D957" s="46"/>
      <c r="E957" s="46"/>
      <c r="F957" s="46"/>
      <c r="G957" s="28"/>
      <c r="H957" s="2"/>
    </row>
    <row r="958" spans="1:8" ht="27" hidden="1" customHeight="1">
      <c r="A958" s="141" t="s">
        <v>669</v>
      </c>
      <c r="B958" s="141" t="s">
        <v>648</v>
      </c>
      <c r="C958" s="71" t="s">
        <v>902</v>
      </c>
      <c r="D958" s="46"/>
      <c r="E958" s="46"/>
      <c r="F958" s="46"/>
      <c r="G958" s="28"/>
      <c r="H958" s="2"/>
    </row>
    <row r="959" spans="1:8" ht="27" hidden="1" customHeight="1">
      <c r="A959" s="141" t="s">
        <v>669</v>
      </c>
      <c r="B959" s="141" t="s">
        <v>649</v>
      </c>
      <c r="C959" s="71" t="s">
        <v>650</v>
      </c>
      <c r="D959" s="46"/>
      <c r="E959" s="46"/>
      <c r="F959" s="46"/>
      <c r="G959" s="28"/>
      <c r="H959" s="2"/>
    </row>
    <row r="960" spans="1:8" ht="3.75" hidden="1" customHeight="1">
      <c r="A960" s="141" t="s">
        <v>669</v>
      </c>
      <c r="B960" s="141" t="s">
        <v>648</v>
      </c>
      <c r="C960" s="71"/>
      <c r="D960" s="46"/>
      <c r="E960" s="46"/>
      <c r="F960" s="46"/>
      <c r="G960" s="28"/>
      <c r="H960" s="2"/>
    </row>
    <row r="961" spans="1:9" ht="27" hidden="1" customHeight="1">
      <c r="A961" s="141" t="s">
        <v>27</v>
      </c>
      <c r="B961" s="141"/>
      <c r="C961" s="71" t="s">
        <v>29</v>
      </c>
      <c r="D961" s="46"/>
      <c r="E961" s="46"/>
      <c r="F961" s="46"/>
      <c r="G961" s="28"/>
      <c r="H961" s="2"/>
    </row>
    <row r="962" spans="1:9" ht="41.25" hidden="1" customHeight="1">
      <c r="A962" s="141" t="s">
        <v>27</v>
      </c>
      <c r="B962" s="113">
        <v>200</v>
      </c>
      <c r="C962" s="115" t="s">
        <v>69</v>
      </c>
      <c r="D962" s="46"/>
      <c r="E962" s="46"/>
      <c r="F962" s="46"/>
      <c r="G962" s="28"/>
      <c r="H962" s="2"/>
    </row>
    <row r="963" spans="1:9" ht="27" hidden="1" customHeight="1">
      <c r="A963" s="141" t="s">
        <v>28</v>
      </c>
      <c r="B963" s="141"/>
      <c r="C963" s="71" t="s">
        <v>30</v>
      </c>
      <c r="D963" s="47">
        <f>D964</f>
        <v>0</v>
      </c>
      <c r="E963" s="47">
        <f>E964</f>
        <v>0</v>
      </c>
      <c r="F963" s="47">
        <f>F964</f>
        <v>0</v>
      </c>
      <c r="G963" s="28"/>
      <c r="H963" s="2"/>
    </row>
    <row r="964" spans="1:9" ht="27" hidden="1" customHeight="1">
      <c r="A964" s="141" t="s">
        <v>28</v>
      </c>
      <c r="B964" s="113">
        <v>200</v>
      </c>
      <c r="C964" s="115" t="s">
        <v>69</v>
      </c>
      <c r="D964" s="47">
        <v>0</v>
      </c>
      <c r="E964" s="47">
        <v>0</v>
      </c>
      <c r="F964" s="47">
        <v>0</v>
      </c>
      <c r="G964" s="28"/>
      <c r="H964" s="2"/>
    </row>
    <row r="965" spans="1:9" ht="50.25" hidden="1" customHeight="1">
      <c r="A965" s="141" t="s">
        <v>669</v>
      </c>
      <c r="B965" s="141"/>
      <c r="C965" s="71" t="s">
        <v>22</v>
      </c>
      <c r="D965" s="46"/>
      <c r="E965" s="46"/>
      <c r="F965" s="46"/>
      <c r="G965" s="28"/>
      <c r="H965" s="2"/>
    </row>
    <row r="966" spans="1:9" ht="52.5" hidden="1" customHeight="1">
      <c r="A966" s="141" t="s">
        <v>669</v>
      </c>
      <c r="B966" s="113">
        <v>200</v>
      </c>
      <c r="C966" s="115" t="s">
        <v>69</v>
      </c>
      <c r="D966" s="46"/>
      <c r="E966" s="46"/>
      <c r="F966" s="46"/>
      <c r="G966" s="28"/>
      <c r="H966" s="2"/>
    </row>
    <row r="967" spans="1:9" ht="55.5" customHeight="1">
      <c r="A967" s="141" t="s">
        <v>999</v>
      </c>
      <c r="B967" s="141"/>
      <c r="C967" s="71" t="s">
        <v>21</v>
      </c>
      <c r="D967" s="47">
        <f>D968</f>
        <v>18000</v>
      </c>
      <c r="E967" s="47">
        <f>E968</f>
        <v>9750</v>
      </c>
      <c r="F967" s="47"/>
      <c r="G967" s="28"/>
      <c r="H967" s="2"/>
    </row>
    <row r="968" spans="1:9" ht="49.5" customHeight="1">
      <c r="A968" s="141" t="s">
        <v>999</v>
      </c>
      <c r="B968" s="113">
        <v>200</v>
      </c>
      <c r="C968" s="115" t="s">
        <v>69</v>
      </c>
      <c r="D968" s="47">
        <f>17809.3+190.7</f>
        <v>18000</v>
      </c>
      <c r="E968" s="47">
        <v>9750</v>
      </c>
      <c r="F968" s="47"/>
      <c r="G968" s="28"/>
      <c r="H968" s="2"/>
    </row>
    <row r="969" spans="1:9" ht="27" hidden="1" customHeight="1">
      <c r="A969" s="141" t="s">
        <v>669</v>
      </c>
      <c r="B969" s="141"/>
      <c r="C969" s="71" t="s">
        <v>898</v>
      </c>
      <c r="D969" s="46">
        <v>0</v>
      </c>
      <c r="E969" s="46">
        <v>0</v>
      </c>
      <c r="F969" s="46">
        <v>0</v>
      </c>
      <c r="G969" s="28"/>
      <c r="H969" s="2"/>
    </row>
    <row r="970" spans="1:9" ht="45" hidden="1" customHeight="1">
      <c r="A970" s="141" t="s">
        <v>669</v>
      </c>
      <c r="B970" s="113">
        <v>200</v>
      </c>
      <c r="C970" s="115" t="s">
        <v>69</v>
      </c>
      <c r="D970" s="46">
        <v>0</v>
      </c>
      <c r="E970" s="46">
        <v>0</v>
      </c>
      <c r="F970" s="46">
        <v>0</v>
      </c>
      <c r="G970" s="28"/>
      <c r="H970" s="2"/>
    </row>
    <row r="971" spans="1:9" ht="57" customHeight="1">
      <c r="A971" s="141" t="s">
        <v>17</v>
      </c>
      <c r="B971" s="141"/>
      <c r="C971" s="71" t="s">
        <v>18</v>
      </c>
      <c r="D971" s="46">
        <f>D972</f>
        <v>370.6</v>
      </c>
      <c r="E971" s="46">
        <f>E972</f>
        <v>220</v>
      </c>
      <c r="F971" s="46">
        <f>F972</f>
        <v>220</v>
      </c>
      <c r="G971" s="28"/>
      <c r="H971" s="2"/>
    </row>
    <row r="972" spans="1:9" ht="27" customHeight="1">
      <c r="A972" s="141" t="s">
        <v>17</v>
      </c>
      <c r="B972" s="113">
        <v>200</v>
      </c>
      <c r="C972" s="115" t="s">
        <v>69</v>
      </c>
      <c r="D972" s="46">
        <f>231.5+139.1</f>
        <v>370.6</v>
      </c>
      <c r="E972" s="46">
        <v>220</v>
      </c>
      <c r="F972" s="46">
        <v>220</v>
      </c>
      <c r="G972" s="28"/>
      <c r="H972" s="2"/>
    </row>
    <row r="973" spans="1:9" ht="33" hidden="1" customHeight="1">
      <c r="A973" s="141" t="s">
        <v>529</v>
      </c>
      <c r="B973" s="141"/>
      <c r="C973" s="71" t="s">
        <v>903</v>
      </c>
      <c r="D973" s="80"/>
      <c r="E973" s="80"/>
      <c r="F973" s="80"/>
      <c r="G973" s="28"/>
      <c r="H973" s="2"/>
    </row>
    <row r="974" spans="1:9" ht="54.75" hidden="1" customHeight="1">
      <c r="A974" s="141" t="s">
        <v>529</v>
      </c>
      <c r="B974" s="141" t="s">
        <v>623</v>
      </c>
      <c r="C974" s="71" t="s">
        <v>671</v>
      </c>
      <c r="D974" s="80"/>
      <c r="E974" s="80"/>
      <c r="F974" s="80"/>
      <c r="G974" s="28"/>
      <c r="H974" s="2"/>
    </row>
    <row r="975" spans="1:9" ht="42.75" customHeight="1">
      <c r="A975" s="251" t="s">
        <v>529</v>
      </c>
      <c r="B975" s="141"/>
      <c r="C975" s="102" t="s">
        <v>905</v>
      </c>
      <c r="D975" s="54">
        <f>D979+D981+D982+D986+D1002+D976</f>
        <v>36075.299999999996</v>
      </c>
      <c r="E975" s="54">
        <f>E978+E980+E985</f>
        <v>98.5</v>
      </c>
      <c r="F975" s="54">
        <f>F978+F980+F985</f>
        <v>98.5</v>
      </c>
      <c r="H975" s="43"/>
      <c r="I975" s="15"/>
    </row>
    <row r="976" spans="1:9" ht="42.75" customHeight="1">
      <c r="A976" s="224" t="s">
        <v>529</v>
      </c>
      <c r="B976" s="183"/>
      <c r="C976" s="71" t="s">
        <v>903</v>
      </c>
      <c r="D976" s="47">
        <f>D977</f>
        <v>267</v>
      </c>
      <c r="E976" s="47"/>
      <c r="F976" s="47"/>
      <c r="I976" s="15"/>
    </row>
    <row r="977" spans="1:13" ht="42.75" customHeight="1">
      <c r="A977" s="224" t="s">
        <v>529</v>
      </c>
      <c r="B977" s="183" t="s">
        <v>74</v>
      </c>
      <c r="C977" s="71" t="s">
        <v>75</v>
      </c>
      <c r="D977" s="47">
        <v>267</v>
      </c>
      <c r="E977" s="47"/>
      <c r="F977" s="47"/>
      <c r="I977" s="15"/>
    </row>
    <row r="978" spans="1:13" ht="45" customHeight="1">
      <c r="A978" s="224" t="s">
        <v>529</v>
      </c>
      <c r="B978" s="181"/>
      <c r="C978" s="71" t="s">
        <v>626</v>
      </c>
      <c r="D978" s="47">
        <f>D979</f>
        <v>16500.900000000001</v>
      </c>
      <c r="E978" s="47"/>
      <c r="F978" s="47"/>
      <c r="I978" s="15"/>
    </row>
    <row r="979" spans="1:13" ht="18.75" customHeight="1">
      <c r="A979" s="224" t="s">
        <v>529</v>
      </c>
      <c r="B979" s="181">
        <v>800</v>
      </c>
      <c r="C979" s="71" t="s">
        <v>75</v>
      </c>
      <c r="D979" s="47">
        <f>1518.3+4000+2000+2.9+317.6+4831.4+1478+220+651.7+1447+34</f>
        <v>16500.900000000001</v>
      </c>
      <c r="E979" s="47"/>
      <c r="F979" s="47"/>
      <c r="I979" s="15"/>
    </row>
    <row r="980" spans="1:13" ht="31.5" customHeight="1">
      <c r="A980" s="224" t="s">
        <v>529</v>
      </c>
      <c r="B980" s="141"/>
      <c r="C980" s="71" t="s">
        <v>903</v>
      </c>
      <c r="D980" s="47">
        <f>D981+D987</f>
        <v>10709.199999999999</v>
      </c>
      <c r="E980" s="47">
        <f>E981</f>
        <v>98.5</v>
      </c>
      <c r="F980" s="47">
        <f>F981+F987</f>
        <v>98.5</v>
      </c>
      <c r="I980" s="15"/>
    </row>
    <row r="981" spans="1:13" ht="27.75" customHeight="1">
      <c r="A981" s="177" t="s">
        <v>529</v>
      </c>
      <c r="B981" s="113">
        <v>200</v>
      </c>
      <c r="C981" s="115" t="s">
        <v>69</v>
      </c>
      <c r="D981" s="47">
        <f>11026.8-317.6</f>
        <v>10709.199999999999</v>
      </c>
      <c r="E981" s="46">
        <v>98.5</v>
      </c>
      <c r="F981" s="46">
        <v>98.5</v>
      </c>
    </row>
    <row r="982" spans="1:13" ht="34.5" customHeight="1">
      <c r="A982" s="177" t="s">
        <v>529</v>
      </c>
      <c r="B982" s="316"/>
      <c r="C982" s="71" t="s">
        <v>903</v>
      </c>
      <c r="D982" s="47">
        <f>D983+D984</f>
        <v>1243.8</v>
      </c>
      <c r="E982" s="46"/>
      <c r="F982" s="46"/>
    </row>
    <row r="983" spans="1:13" ht="27.75" customHeight="1">
      <c r="A983" s="177" t="s">
        <v>529</v>
      </c>
      <c r="B983" s="113">
        <v>200</v>
      </c>
      <c r="C983" s="115" t="s">
        <v>69</v>
      </c>
      <c r="D983" s="47">
        <v>210.2</v>
      </c>
      <c r="E983" s="46"/>
      <c r="F983" s="46"/>
    </row>
    <row r="984" spans="1:13" ht="27.75" customHeight="1">
      <c r="A984" s="177" t="s">
        <v>529</v>
      </c>
      <c r="B984" s="181">
        <v>800</v>
      </c>
      <c r="C984" s="71" t="s">
        <v>75</v>
      </c>
      <c r="D984" s="47">
        <f>961.9+46.6+14.9+10.2</f>
        <v>1033.5999999999999</v>
      </c>
      <c r="E984" s="46"/>
      <c r="F984" s="46"/>
    </row>
    <row r="985" spans="1:13" ht="31.5" customHeight="1">
      <c r="A985" s="179" t="s">
        <v>529</v>
      </c>
      <c r="B985" s="141"/>
      <c r="C985" s="71" t="s">
        <v>903</v>
      </c>
      <c r="D985" s="47">
        <f>D986</f>
        <v>5523.7</v>
      </c>
      <c r="E985" s="47"/>
      <c r="F985" s="47"/>
      <c r="I985" s="23"/>
      <c r="J985" s="23"/>
      <c r="K985" s="23"/>
      <c r="M985" s="23"/>
    </row>
    <row r="986" spans="1:13" ht="45.75" customHeight="1">
      <c r="A986" s="181" t="s">
        <v>529</v>
      </c>
      <c r="B986" s="113">
        <v>200</v>
      </c>
      <c r="C986" s="115" t="s">
        <v>69</v>
      </c>
      <c r="D986" s="47">
        <v>5523.7</v>
      </c>
      <c r="E986" s="47"/>
      <c r="F986" s="47"/>
    </row>
    <row r="987" spans="1:13" ht="40.5" hidden="1" customHeight="1">
      <c r="A987" s="181" t="s">
        <v>529</v>
      </c>
      <c r="B987" s="181"/>
      <c r="C987" s="71" t="s">
        <v>903</v>
      </c>
      <c r="D987" s="47"/>
      <c r="E987" s="47"/>
      <c r="F987" s="47"/>
    </row>
    <row r="988" spans="1:13" ht="22.5" hidden="1" customHeight="1">
      <c r="A988" s="181" t="s">
        <v>529</v>
      </c>
      <c r="B988" s="181">
        <v>800</v>
      </c>
      <c r="C988" s="71" t="s">
        <v>75</v>
      </c>
      <c r="D988" s="47"/>
      <c r="E988" s="47"/>
      <c r="F988" s="47"/>
    </row>
    <row r="989" spans="1:13" ht="35.25" hidden="1" customHeight="1">
      <c r="A989" s="181" t="s">
        <v>530</v>
      </c>
      <c r="B989" s="181"/>
      <c r="C989" s="162" t="s">
        <v>522</v>
      </c>
      <c r="D989" s="81">
        <f>D990</f>
        <v>0</v>
      </c>
      <c r="E989" s="81">
        <f>E990</f>
        <v>0</v>
      </c>
      <c r="F989" s="81">
        <f>F990</f>
        <v>0</v>
      </c>
    </row>
    <row r="990" spans="1:13" ht="31.5" hidden="1" customHeight="1">
      <c r="A990" s="181" t="s">
        <v>530</v>
      </c>
      <c r="B990" s="181">
        <v>853</v>
      </c>
      <c r="C990" s="71" t="s">
        <v>897</v>
      </c>
      <c r="D990" s="81">
        <v>0</v>
      </c>
      <c r="E990" s="81">
        <v>0</v>
      </c>
      <c r="F990" s="81">
        <v>0</v>
      </c>
    </row>
    <row r="991" spans="1:13" ht="54" hidden="1" customHeight="1">
      <c r="A991" s="181" t="s">
        <v>672</v>
      </c>
      <c r="B991" s="181"/>
      <c r="C991" s="162" t="s">
        <v>523</v>
      </c>
      <c r="D991" s="81">
        <f>D992+D993+D994+D995+D996+D998</f>
        <v>0</v>
      </c>
      <c r="E991" s="81">
        <f>E992+E993+E994+E995+E996+E998</f>
        <v>0</v>
      </c>
      <c r="F991" s="81">
        <f>F992+F993+F994+F995+F996+F998</f>
        <v>0</v>
      </c>
    </row>
    <row r="992" spans="1:13" ht="45.75" hidden="1" customHeight="1">
      <c r="A992" s="181" t="s">
        <v>672</v>
      </c>
      <c r="B992" s="181" t="s">
        <v>627</v>
      </c>
      <c r="C992" s="162" t="s">
        <v>519</v>
      </c>
      <c r="D992" s="81">
        <v>0</v>
      </c>
      <c r="E992" s="81">
        <v>0</v>
      </c>
      <c r="F992" s="81">
        <v>0</v>
      </c>
    </row>
    <row r="993" spans="1:7" ht="45.75" hidden="1" customHeight="1">
      <c r="A993" s="181" t="s">
        <v>672</v>
      </c>
      <c r="B993" s="181" t="s">
        <v>346</v>
      </c>
      <c r="C993" s="162" t="s">
        <v>520</v>
      </c>
      <c r="D993" s="81">
        <v>0</v>
      </c>
      <c r="E993" s="81">
        <v>0</v>
      </c>
      <c r="F993" s="81">
        <v>0</v>
      </c>
    </row>
    <row r="994" spans="1:7" ht="47.25" hidden="1" customHeight="1">
      <c r="A994" s="181" t="s">
        <v>672</v>
      </c>
      <c r="B994" s="181" t="s">
        <v>524</v>
      </c>
      <c r="C994" s="162" t="s">
        <v>525</v>
      </c>
      <c r="D994" s="81">
        <v>0</v>
      </c>
      <c r="E994" s="81">
        <v>0</v>
      </c>
      <c r="F994" s="81">
        <v>0</v>
      </c>
    </row>
    <row r="995" spans="1:7" ht="60" hidden="1" customHeight="1">
      <c r="A995" s="181" t="s">
        <v>672</v>
      </c>
      <c r="B995" s="181" t="s">
        <v>628</v>
      </c>
      <c r="C995" s="162" t="s">
        <v>521</v>
      </c>
      <c r="D995" s="81">
        <v>0</v>
      </c>
      <c r="E995" s="81">
        <v>0</v>
      </c>
      <c r="F995" s="81">
        <v>0</v>
      </c>
    </row>
    <row r="996" spans="1:7" s="7" customFormat="1" ht="19.5" hidden="1" customHeight="1">
      <c r="A996" s="181" t="s">
        <v>672</v>
      </c>
      <c r="B996" s="181" t="s">
        <v>623</v>
      </c>
      <c r="C996" s="162" t="s">
        <v>1045</v>
      </c>
      <c r="D996" s="81">
        <v>0</v>
      </c>
      <c r="E996" s="81">
        <v>0</v>
      </c>
      <c r="F996" s="81">
        <v>0</v>
      </c>
    </row>
    <row r="997" spans="1:7" s="7" customFormat="1" ht="42" hidden="1" customHeight="1">
      <c r="A997" s="181" t="s">
        <v>672</v>
      </c>
      <c r="B997" s="181"/>
      <c r="C997" s="71" t="s">
        <v>261</v>
      </c>
      <c r="D997" s="81"/>
      <c r="E997" s="81"/>
      <c r="F997" s="81"/>
    </row>
    <row r="998" spans="1:7" ht="9.75" hidden="1" customHeight="1">
      <c r="A998" s="181" t="s">
        <v>672</v>
      </c>
      <c r="B998" s="181" t="s">
        <v>526</v>
      </c>
      <c r="C998" s="162" t="s">
        <v>527</v>
      </c>
      <c r="D998" s="81">
        <v>0</v>
      </c>
      <c r="E998" s="81">
        <v>0</v>
      </c>
      <c r="F998" s="81">
        <v>0</v>
      </c>
      <c r="G998"/>
    </row>
    <row r="999" spans="1:7" ht="36.75" hidden="1" customHeight="1">
      <c r="A999" s="181" t="s">
        <v>529</v>
      </c>
      <c r="B999" s="181"/>
      <c r="C999" s="71" t="s">
        <v>903</v>
      </c>
      <c r="D999" s="81">
        <f>D1000</f>
        <v>0</v>
      </c>
      <c r="E999" s="81"/>
      <c r="F999" s="81"/>
      <c r="G999"/>
    </row>
    <row r="1000" spans="1:7" ht="44.25" hidden="1" customHeight="1">
      <c r="A1000" s="181" t="s">
        <v>529</v>
      </c>
      <c r="B1000" s="113">
        <v>200</v>
      </c>
      <c r="C1000" s="115" t="s">
        <v>69</v>
      </c>
      <c r="D1000" s="81">
        <v>0</v>
      </c>
      <c r="E1000" s="81"/>
      <c r="F1000" s="81"/>
      <c r="G1000"/>
    </row>
    <row r="1001" spans="1:7" ht="44.25" customHeight="1">
      <c r="A1001" s="181" t="s">
        <v>529</v>
      </c>
      <c r="B1001" s="113"/>
      <c r="C1001" s="71" t="s">
        <v>903</v>
      </c>
      <c r="D1001" s="81">
        <f>D1002</f>
        <v>1830.7</v>
      </c>
      <c r="E1001" s="81"/>
      <c r="F1001" s="81"/>
      <c r="G1001"/>
    </row>
    <row r="1002" spans="1:7" ht="44.25" customHeight="1">
      <c r="A1002" s="181" t="s">
        <v>529</v>
      </c>
      <c r="B1002" s="113">
        <v>200</v>
      </c>
      <c r="C1002" s="115" t="s">
        <v>69</v>
      </c>
      <c r="D1002" s="81">
        <v>1830.7</v>
      </c>
      <c r="E1002" s="81"/>
      <c r="F1002" s="81"/>
      <c r="G1002"/>
    </row>
    <row r="1003" spans="1:7" ht="39" customHeight="1">
      <c r="A1003" s="252" t="s">
        <v>253</v>
      </c>
      <c r="B1003" s="181"/>
      <c r="C1003" s="249" t="s">
        <v>836</v>
      </c>
      <c r="D1003" s="298">
        <f>D1004+D1007</f>
        <v>3359.2</v>
      </c>
      <c r="E1003" s="298">
        <f>E1004+E1007</f>
        <v>3070.3</v>
      </c>
      <c r="F1003" s="298">
        <f>F1004+F1007</f>
        <v>3070.3</v>
      </c>
      <c r="G1003"/>
    </row>
    <row r="1004" spans="1:7" ht="22.5" customHeight="1">
      <c r="A1004" s="181" t="s">
        <v>531</v>
      </c>
      <c r="B1004" s="181"/>
      <c r="C1004" s="115" t="s">
        <v>574</v>
      </c>
      <c r="D1004" s="47">
        <f>D1005+D1006</f>
        <v>1912.5</v>
      </c>
      <c r="E1004" s="47">
        <f>E1005+E1006</f>
        <v>1744.7</v>
      </c>
      <c r="F1004" s="47">
        <f>F1005+F1006</f>
        <v>1744.7</v>
      </c>
      <c r="G1004"/>
    </row>
    <row r="1005" spans="1:7" ht="75.75" customHeight="1">
      <c r="A1005" s="181" t="s">
        <v>531</v>
      </c>
      <c r="B1005" s="181">
        <v>100</v>
      </c>
      <c r="C1005" s="162" t="s">
        <v>70</v>
      </c>
      <c r="D1005" s="47">
        <v>1912.5</v>
      </c>
      <c r="E1005" s="47">
        <v>1744.7</v>
      </c>
      <c r="F1005" s="47">
        <v>1744.7</v>
      </c>
      <c r="G1005"/>
    </row>
    <row r="1006" spans="1:7" ht="30" hidden="1" customHeight="1">
      <c r="A1006" s="181" t="s">
        <v>531</v>
      </c>
      <c r="B1006" s="181">
        <v>244</v>
      </c>
      <c r="C1006" s="253" t="s">
        <v>626</v>
      </c>
      <c r="D1006" s="81">
        <v>0</v>
      </c>
      <c r="E1006" s="81">
        <v>0</v>
      </c>
      <c r="F1006" s="81">
        <v>0</v>
      </c>
      <c r="G1006"/>
    </row>
    <row r="1007" spans="1:7" ht="34.5" customHeight="1">
      <c r="A1007" s="181" t="s">
        <v>532</v>
      </c>
      <c r="B1007" s="181"/>
      <c r="C1007" s="115" t="s">
        <v>575</v>
      </c>
      <c r="D1007" s="47">
        <f>D1008+D1009</f>
        <v>1446.7</v>
      </c>
      <c r="E1007" s="47">
        <f>E1008+E1009</f>
        <v>1325.6000000000001</v>
      </c>
      <c r="F1007" s="47">
        <f>F1008+F1009</f>
        <v>1325.6000000000001</v>
      </c>
      <c r="G1007"/>
    </row>
    <row r="1008" spans="1:7" ht="96" customHeight="1">
      <c r="A1008" s="181" t="s">
        <v>532</v>
      </c>
      <c r="B1008" s="181">
        <v>100</v>
      </c>
      <c r="C1008" s="162" t="s">
        <v>70</v>
      </c>
      <c r="D1008" s="47">
        <v>1375.5</v>
      </c>
      <c r="E1008" s="47">
        <v>1254.4000000000001</v>
      </c>
      <c r="F1008" s="47">
        <v>1254.4000000000001</v>
      </c>
      <c r="G1008"/>
    </row>
    <row r="1009" spans="1:7" ht="52.5" customHeight="1">
      <c r="A1009" s="181" t="s">
        <v>532</v>
      </c>
      <c r="B1009" s="181">
        <v>200</v>
      </c>
      <c r="C1009" s="115" t="s">
        <v>69</v>
      </c>
      <c r="D1009" s="47">
        <v>71.2</v>
      </c>
      <c r="E1009" s="47">
        <v>71.2</v>
      </c>
      <c r="F1009" s="47">
        <v>71.2</v>
      </c>
      <c r="G1009"/>
    </row>
    <row r="1010" spans="1:7" ht="72.75" hidden="1" customHeight="1">
      <c r="A1010" s="181" t="s">
        <v>263</v>
      </c>
      <c r="B1010" s="181"/>
      <c r="C1010" s="102" t="s">
        <v>264</v>
      </c>
      <c r="D1010" s="81"/>
      <c r="E1010" s="81"/>
      <c r="F1010" s="81"/>
      <c r="G1010"/>
    </row>
    <row r="1011" spans="1:7" ht="33.75" hidden="1" customHeight="1">
      <c r="A1011" s="181" t="s">
        <v>534</v>
      </c>
      <c r="B1011" s="181"/>
      <c r="C1011" s="162" t="s">
        <v>528</v>
      </c>
      <c r="D1011" s="81">
        <f>D1012+D1013+D1014+D1015+D1016</f>
        <v>0</v>
      </c>
      <c r="E1011" s="81">
        <f>E1012+E1013+E1014+E1015+E1016</f>
        <v>0</v>
      </c>
      <c r="F1011" s="81">
        <f>F1012+F1013+F1014+F1015+F1016</f>
        <v>0</v>
      </c>
      <c r="G1011"/>
    </row>
    <row r="1012" spans="1:7" ht="33.75" hidden="1" customHeight="1">
      <c r="A1012" s="181" t="s">
        <v>534</v>
      </c>
      <c r="B1012" s="181" t="s">
        <v>627</v>
      </c>
      <c r="C1012" s="162" t="s">
        <v>519</v>
      </c>
      <c r="D1012" s="81">
        <v>0</v>
      </c>
      <c r="E1012" s="81">
        <v>0</v>
      </c>
      <c r="F1012" s="81">
        <v>0</v>
      </c>
      <c r="G1012"/>
    </row>
    <row r="1013" spans="1:7" ht="51" hidden="1" customHeight="1">
      <c r="A1013" s="181" t="s">
        <v>534</v>
      </c>
      <c r="B1013" s="181" t="s">
        <v>346</v>
      </c>
      <c r="C1013" s="162" t="s">
        <v>520</v>
      </c>
      <c r="D1013" s="81">
        <v>0</v>
      </c>
      <c r="E1013" s="81">
        <v>0</v>
      </c>
      <c r="F1013" s="81">
        <v>0</v>
      </c>
      <c r="G1013"/>
    </row>
    <row r="1014" spans="1:7" ht="64.5" hidden="1" customHeight="1">
      <c r="A1014" s="181" t="s">
        <v>534</v>
      </c>
      <c r="B1014" s="181" t="s">
        <v>628</v>
      </c>
      <c r="C1014" s="162" t="s">
        <v>521</v>
      </c>
      <c r="D1014" s="81">
        <v>0</v>
      </c>
      <c r="E1014" s="81">
        <v>0</v>
      </c>
      <c r="F1014" s="81">
        <v>0</v>
      </c>
      <c r="G1014"/>
    </row>
    <row r="1015" spans="1:7" ht="25.5" hidden="1" customHeight="1">
      <c r="A1015" s="181" t="s">
        <v>534</v>
      </c>
      <c r="B1015" s="181" t="s">
        <v>623</v>
      </c>
      <c r="C1015" s="162" t="s">
        <v>1045</v>
      </c>
      <c r="D1015" s="81">
        <v>0</v>
      </c>
      <c r="E1015" s="81">
        <v>0</v>
      </c>
      <c r="F1015" s="81">
        <v>0</v>
      </c>
      <c r="G1015"/>
    </row>
    <row r="1016" spans="1:7" ht="45" hidden="1">
      <c r="A1016" s="181" t="s">
        <v>534</v>
      </c>
      <c r="B1016" s="181" t="s">
        <v>526</v>
      </c>
      <c r="C1016" s="162" t="s">
        <v>527</v>
      </c>
      <c r="D1016" s="81">
        <v>0</v>
      </c>
      <c r="E1016" s="81">
        <v>0</v>
      </c>
      <c r="F1016" s="81">
        <v>0</v>
      </c>
      <c r="G1016"/>
    </row>
    <row r="1017" spans="1:7" ht="60" hidden="1" customHeight="1">
      <c r="A1017" s="181" t="s">
        <v>259</v>
      </c>
      <c r="B1017" s="181"/>
      <c r="C1017" s="174" t="s">
        <v>255</v>
      </c>
      <c r="D1017" s="81"/>
      <c r="E1017" s="81"/>
      <c r="F1017" s="81"/>
      <c r="G1017"/>
    </row>
    <row r="1018" spans="1:7" ht="42.75" hidden="1" customHeight="1">
      <c r="A1018" s="181" t="s">
        <v>259</v>
      </c>
      <c r="B1018" s="181"/>
      <c r="C1018" s="162" t="s">
        <v>256</v>
      </c>
      <c r="D1018" s="81"/>
      <c r="E1018" s="81"/>
      <c r="F1018" s="81"/>
      <c r="G1018"/>
    </row>
    <row r="1019" spans="1:7" ht="42.75" hidden="1" customHeight="1">
      <c r="A1019" s="181" t="s">
        <v>672</v>
      </c>
      <c r="B1019" s="116" t="s">
        <v>627</v>
      </c>
      <c r="C1019" s="162" t="s">
        <v>862</v>
      </c>
      <c r="D1019" s="81"/>
      <c r="E1019" s="81"/>
      <c r="F1019" s="81"/>
      <c r="G1019"/>
    </row>
    <row r="1020" spans="1:7" ht="42.75" hidden="1" customHeight="1">
      <c r="A1020" s="181" t="s">
        <v>672</v>
      </c>
      <c r="B1020" s="116" t="s">
        <v>346</v>
      </c>
      <c r="C1020" s="162" t="s">
        <v>863</v>
      </c>
      <c r="D1020" s="81"/>
      <c r="E1020" s="81"/>
      <c r="F1020" s="81"/>
      <c r="G1020"/>
    </row>
    <row r="1021" spans="1:7" ht="74.25" hidden="1" customHeight="1">
      <c r="A1021" s="181" t="s">
        <v>672</v>
      </c>
      <c r="B1021" s="116" t="s">
        <v>524</v>
      </c>
      <c r="C1021" s="162" t="s">
        <v>252</v>
      </c>
      <c r="D1021" s="81"/>
      <c r="E1021" s="81"/>
      <c r="F1021" s="81"/>
      <c r="G1021"/>
    </row>
    <row r="1022" spans="1:7" ht="74.25" hidden="1" customHeight="1">
      <c r="A1022" s="181" t="s">
        <v>672</v>
      </c>
      <c r="B1022" s="116" t="s">
        <v>628</v>
      </c>
      <c r="C1022" s="162" t="s">
        <v>864</v>
      </c>
      <c r="D1022" s="81"/>
      <c r="E1022" s="81"/>
      <c r="F1022" s="81"/>
      <c r="G1022"/>
    </row>
    <row r="1023" spans="1:7" ht="23.25" hidden="1" customHeight="1">
      <c r="A1023" s="181" t="s">
        <v>672</v>
      </c>
      <c r="B1023" s="116" t="s">
        <v>623</v>
      </c>
      <c r="C1023" s="162" t="s">
        <v>536</v>
      </c>
      <c r="D1023" s="81"/>
      <c r="E1023" s="81"/>
      <c r="F1023" s="81"/>
      <c r="G1023"/>
    </row>
    <row r="1024" spans="1:7" ht="53.25" hidden="1" customHeight="1">
      <c r="A1024" s="181" t="s">
        <v>672</v>
      </c>
      <c r="B1024" s="116" t="s">
        <v>526</v>
      </c>
      <c r="C1024" s="162" t="s">
        <v>257</v>
      </c>
      <c r="D1024" s="81"/>
      <c r="E1024" s="81"/>
      <c r="F1024" s="81"/>
      <c r="G1024"/>
    </row>
    <row r="1025" spans="1:7" ht="53.25" hidden="1" customHeight="1">
      <c r="A1025" s="181" t="s">
        <v>533</v>
      </c>
      <c r="B1025" s="181"/>
      <c r="C1025" s="162" t="s">
        <v>258</v>
      </c>
      <c r="D1025" s="81"/>
      <c r="E1025" s="81"/>
      <c r="F1025" s="81"/>
      <c r="G1025"/>
    </row>
    <row r="1026" spans="1:7" ht="29.25" hidden="1" customHeight="1">
      <c r="A1026" s="181" t="s">
        <v>533</v>
      </c>
      <c r="B1026" s="181">
        <v>121</v>
      </c>
      <c r="C1026" s="162" t="s">
        <v>862</v>
      </c>
      <c r="D1026" s="81"/>
      <c r="E1026" s="81"/>
      <c r="F1026" s="81"/>
      <c r="G1026"/>
    </row>
    <row r="1027" spans="1:7" ht="46.5" hidden="1" customHeight="1">
      <c r="A1027" s="181" t="s">
        <v>533</v>
      </c>
      <c r="B1027" s="181">
        <v>122</v>
      </c>
      <c r="C1027" s="162" t="s">
        <v>863</v>
      </c>
      <c r="D1027" s="81"/>
      <c r="E1027" s="81"/>
      <c r="F1027" s="81"/>
      <c r="G1027"/>
    </row>
    <row r="1028" spans="1:7" ht="76.5" hidden="1" customHeight="1">
      <c r="A1028" s="181" t="s">
        <v>533</v>
      </c>
      <c r="B1028" s="181">
        <v>129</v>
      </c>
      <c r="C1028" s="162" t="s">
        <v>864</v>
      </c>
      <c r="D1028" s="81"/>
      <c r="E1028" s="81"/>
      <c r="F1028" s="81"/>
      <c r="G1028"/>
    </row>
    <row r="1029" spans="1:7" ht="42.75" customHeight="1">
      <c r="A1029" s="181" t="s">
        <v>672</v>
      </c>
      <c r="B1029" s="181"/>
      <c r="C1029" s="254" t="s">
        <v>874</v>
      </c>
      <c r="D1029" s="298">
        <f>D1030+D1033</f>
        <v>5731.2</v>
      </c>
      <c r="E1029" s="298">
        <f>E1030+E1033</f>
        <v>4961.2999999999993</v>
      </c>
      <c r="F1029" s="298">
        <f>F1030+F1033</f>
        <v>4961.2999999999993</v>
      </c>
      <c r="G1029"/>
    </row>
    <row r="1030" spans="1:7" ht="35.25" customHeight="1">
      <c r="A1030" s="181" t="s">
        <v>672</v>
      </c>
      <c r="B1030" s="181"/>
      <c r="C1030" s="71" t="s">
        <v>261</v>
      </c>
      <c r="D1030" s="81">
        <f>D1031+D1032</f>
        <v>3289.2</v>
      </c>
      <c r="E1030" s="81">
        <f>E1031+E1032</f>
        <v>2726.1</v>
      </c>
      <c r="F1030" s="81">
        <f>F1031+F1032</f>
        <v>2726.1</v>
      </c>
      <c r="G1030"/>
    </row>
    <row r="1031" spans="1:7" ht="79.5" customHeight="1">
      <c r="A1031" s="181" t="s">
        <v>672</v>
      </c>
      <c r="B1031" s="181">
        <v>100</v>
      </c>
      <c r="C1031" s="162" t="s">
        <v>70</v>
      </c>
      <c r="D1031" s="47">
        <v>2336.5</v>
      </c>
      <c r="E1031" s="47">
        <v>2242.1</v>
      </c>
      <c r="F1031" s="47">
        <v>2242.1</v>
      </c>
      <c r="G1031"/>
    </row>
    <row r="1032" spans="1:7" ht="35.25" customHeight="1">
      <c r="A1032" s="181" t="s">
        <v>672</v>
      </c>
      <c r="B1032" s="141" t="s">
        <v>68</v>
      </c>
      <c r="C1032" s="115" t="s">
        <v>69</v>
      </c>
      <c r="D1032" s="47">
        <v>952.7</v>
      </c>
      <c r="E1032" s="47">
        <v>484</v>
      </c>
      <c r="F1032" s="47">
        <v>484</v>
      </c>
      <c r="G1032"/>
    </row>
    <row r="1033" spans="1:7" ht="40.5" customHeight="1">
      <c r="A1033" s="181" t="s">
        <v>533</v>
      </c>
      <c r="B1033" s="141"/>
      <c r="C1033" s="71" t="s">
        <v>262</v>
      </c>
      <c r="D1033" s="47">
        <f>D1034</f>
        <v>2442</v>
      </c>
      <c r="E1033" s="47">
        <f>E1034</f>
        <v>2235.1999999999998</v>
      </c>
      <c r="F1033" s="47">
        <f>F1034</f>
        <v>2235.1999999999998</v>
      </c>
      <c r="G1033"/>
    </row>
    <row r="1034" spans="1:7" ht="89.25" customHeight="1">
      <c r="A1034" s="181" t="s">
        <v>533</v>
      </c>
      <c r="B1034" s="141" t="s">
        <v>73</v>
      </c>
      <c r="C1034" s="162" t="s">
        <v>70</v>
      </c>
      <c r="D1034" s="47">
        <v>2442</v>
      </c>
      <c r="E1034" s="47">
        <v>2235.1999999999998</v>
      </c>
      <c r="F1034" s="47">
        <v>2235.1999999999998</v>
      </c>
      <c r="G1034"/>
    </row>
  </sheetData>
  <mergeCells count="8">
    <mergeCell ref="A4:A6"/>
    <mergeCell ref="D4:F4"/>
    <mergeCell ref="D5:D6"/>
    <mergeCell ref="E5:F5"/>
    <mergeCell ref="D1:F1"/>
    <mergeCell ref="A2:B2"/>
    <mergeCell ref="D2:F2"/>
    <mergeCell ref="A3:F3"/>
  </mergeCells>
  <phoneticPr fontId="4" type="noConversion"/>
  <printOptions horizontalCentered="1"/>
  <pageMargins left="0.27559055118110237" right="0.43307086614173229" top="0.15748031496062992" bottom="0.27559055118110237" header="0.15748031496062992" footer="0.19685039370078741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6:C14"/>
  <sheetViews>
    <sheetView topLeftCell="A4" workbookViewId="0">
      <selection activeCell="C14" sqref="C14"/>
    </sheetView>
  </sheetViews>
  <sheetFormatPr defaultRowHeight="12.75"/>
  <cols>
    <col min="1" max="1" width="19.5" customWidth="1"/>
    <col min="3" max="3" width="38.83203125" customWidth="1"/>
  </cols>
  <sheetData>
    <row r="6" spans="1:3" ht="60">
      <c r="A6" s="39" t="s">
        <v>130</v>
      </c>
      <c r="B6" s="39"/>
      <c r="C6" s="42" t="s">
        <v>135</v>
      </c>
    </row>
    <row r="7" spans="1:3" ht="75">
      <c r="A7" s="67" t="s">
        <v>131</v>
      </c>
      <c r="B7" s="73"/>
      <c r="C7" s="40" t="s">
        <v>136</v>
      </c>
    </row>
    <row r="10" spans="1:3" ht="60">
      <c r="A10" s="39" t="s">
        <v>132</v>
      </c>
      <c r="B10" s="39"/>
      <c r="C10" s="40" t="s">
        <v>137</v>
      </c>
    </row>
    <row r="11" spans="1:3" ht="60">
      <c r="A11" s="41" t="s">
        <v>133</v>
      </c>
      <c r="B11" s="39"/>
      <c r="C11" s="40" t="s">
        <v>138</v>
      </c>
    </row>
    <row r="14" spans="1:3" ht="30">
      <c r="A14" s="39" t="s">
        <v>134</v>
      </c>
      <c r="B14" s="39"/>
      <c r="C14" s="40" t="s">
        <v>555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Целевые статьи 2026</vt:lpstr>
      <vt:lpstr>Лист1</vt:lpstr>
      <vt:lpstr>'Целевые статьи 2026'!Заголовки_для_печати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Ирина</cp:lastModifiedBy>
  <cp:lastPrinted>2026-07-28T07:06:23Z</cp:lastPrinted>
  <dcterms:created xsi:type="dcterms:W3CDTF">2006-09-16T00:00:00Z</dcterms:created>
  <dcterms:modified xsi:type="dcterms:W3CDTF">2026-08-12T08:14:22Z</dcterms:modified>
</cp:coreProperties>
</file>